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always" codeName="EstaPasta_de_trabalho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28_2025 - Vigilancia RS - SICLG 65186/3 Edital/"/>
    </mc:Choice>
  </mc:AlternateContent>
  <xr:revisionPtr revIDLastSave="0" documentId="8_{11250D14-32AC-4010-9F3E-1D6D93806421}" xr6:coauthVersionLast="47" xr6:coauthVersionMax="47" xr10:uidLastSave="{00000000-0000-0000-0000-000000000000}"/>
  <bookViews>
    <workbookView xWindow="-110" yWindow="-110" windowWidth="19420" windowHeight="10300" tabRatio="832" activeTab="1" xr2:uid="{00000000-000D-0000-FFFF-FFFF00000000}"/>
  </bookViews>
  <sheets>
    <sheet name="DADOS" sheetId="30" r:id="rId1"/>
    <sheet name="RESUMO_PREÇOS" sheetId="75" r:id="rId2"/>
    <sheet name="INSUMOS DIVERSOS" sheetId="61" r:id="rId3"/>
    <sheet name="ENCARGOS" sheetId="76" r:id="rId4"/>
    <sheet name="CESTA DE ÍNDICES RS" sheetId="78" r:id="rId5"/>
    <sheet name="Posto A" sheetId="54" r:id="rId6"/>
    <sheet name="Posto A1" sheetId="31" r:id="rId7"/>
    <sheet name="Posto A2" sheetId="62" r:id="rId8"/>
    <sheet name="Posto A3" sheetId="63" r:id="rId9"/>
    <sheet name="Posto A4" sheetId="64" r:id="rId10"/>
    <sheet name="Posto A5" sheetId="65" r:id="rId11"/>
    <sheet name="Posto B" sheetId="32" r:id="rId12"/>
    <sheet name="Posto C" sheetId="33" r:id="rId13"/>
    <sheet name="Posto C1" sheetId="45" r:id="rId14"/>
    <sheet name="Posto D" sheetId="46" r:id="rId15"/>
    <sheet name="Posto E Fixo" sheetId="56" r:id="rId16"/>
    <sheet name="Posto E Não Fixo" sheetId="34" r:id="rId17"/>
    <sheet name="Posto E1 Fixo" sheetId="57" r:id="rId18"/>
    <sheet name="Posto E1 Não Fixo" sheetId="35" r:id="rId19"/>
    <sheet name="Posto E2 Fixo" sheetId="58" r:id="rId20"/>
    <sheet name="Posto E2 Não Fixo" sheetId="48" r:id="rId21"/>
    <sheet name="Posto E3 Fixo" sheetId="66" r:id="rId22"/>
    <sheet name=" Posto E3 Não Fixo" sheetId="73" r:id="rId23"/>
    <sheet name="Posto E4 Fixo" sheetId="69" r:id="rId24"/>
    <sheet name=" Posto E4 Não Fixo" sheetId="74" r:id="rId25"/>
    <sheet name="Posto H" sheetId="37" r:id="rId26"/>
    <sheet name="Posto ASPP-A" sheetId="49" r:id="rId27"/>
    <sheet name="Posto ASPP-A1" sheetId="70" r:id="rId28"/>
    <sheet name="Posto ASPP-B" sheetId="50" r:id="rId29"/>
    <sheet name="Posto ASPP-C" sheetId="51" r:id="rId30"/>
    <sheet name="Posto ASPP-D" sheetId="52" r:id="rId31"/>
    <sheet name="Posto ASPP-E" sheetId="16" r:id="rId32"/>
    <sheet name="Posto ASPP-E1" sheetId="71" r:id="rId33"/>
    <sheet name="IVI" sheetId="41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AL_1_A_SAL_BASE_12X36_DIU">'[1]POSTO 12x36 HORAS - DIURNO'!$F$24</definedName>
    <definedName name="AL_1_A_SAL_BASE_12X36_NOT">'[1]POSTO 12x36 HORAS - NOTURNO'!$F$22</definedName>
    <definedName name="AL_1_B_ADIC_PERIC_12X36_NOT">'[1]POSTO 12x36 HORAS - NOTURNO'!$F$23</definedName>
    <definedName name="AL_2_2_FGTS_12X36_DIU">'[1]POSTO 12x36 HORAS - DIURNO'!$F$45</definedName>
    <definedName name="AL_2_2_FGTS_12X36_NOT">'[1]POSTO 12x36 HORAS - NOTURNO'!$F$45</definedName>
    <definedName name="AL_2_2_FGTS_44H">'[1]POSTO 44 HORAS'!$F$46</definedName>
    <definedName name="AL_6_A_CUSTOS_INDIRETOS_12X36_DIU">'[1]POSTO 12x36 HORAS - DIURNO'!$F$87</definedName>
    <definedName name="AL_6_A_CUSTOS_INDIRETOS_12X36_NOT">'[1]POSTO 12x36 HORAS - NOTURNO'!$F$87</definedName>
    <definedName name="AL_6_A_CUSTOS_INDIRETOS_44H">'[1]POSTO 44 HORAS'!$F$90</definedName>
    <definedName name="AL_6_B_LUCRO_12X36_DIU">'[1]POSTO 12x36 HORAS - DIURNO'!$F$88</definedName>
    <definedName name="AL_6_B_LUCRO_12X36_NOT">'[1]POSTO 12x36 HORAS - NOTURNO'!$F$88</definedName>
    <definedName name="AL_6_B_LUCRO_44H">'[1]POSTO 44 HORAS'!$F$91</definedName>
    <definedName name="AL_6_C_TRIBUTOS_12X36_DIU">'[1]POSTO 12x36 HORAS - DIURNO'!$F$89</definedName>
    <definedName name="AL_6_C_TRIBUTOS_12X36_NOT">'[1]POSTO 12x36 HORAS - NOTURNO'!$F$89</definedName>
    <definedName name="AL_6_C_TRIBUTOS_44H">'[1]POSTO 44 HORAS'!$F$92</definedName>
    <definedName name="ALIMENTACAO_POR_DIA" localSheetId="4">'[2]INSERÇÃO-DE-DADOS'!$Q$99</definedName>
    <definedName name="ALIMENTACAO_POR_DIA" localSheetId="3">#REF!</definedName>
    <definedName name="ALIMENTACAO_POR_DIA" localSheetId="2">'[3]INSERÇÃO-DE-DADOS'!$Q$99</definedName>
    <definedName name="ALIMENTACAO_POR_DIA" localSheetId="1">'[4]INSERÇÃO-DE-DADOS'!$G$68</definedName>
    <definedName name="ALIMENTACAO_POR_DIA">'[5]INSERÇÃO-DE-DADOS'!$Q$89</definedName>
    <definedName name="AN">DADOS!$C$18</definedName>
    <definedName name="_xlnm.Print_Area" localSheetId="22">' Posto E3 Não Fixo'!$A$1:$H$91</definedName>
    <definedName name="_xlnm.Print_Area" localSheetId="24">' Posto E4 Não Fixo'!$A$1:$H$91</definedName>
    <definedName name="_xlnm.Print_Area" localSheetId="3">ENCARGOS!$B$1:$G$59</definedName>
    <definedName name="_xlnm.Print_Area" localSheetId="2">'INSUMOS DIVERSOS'!$A$1:$N$61</definedName>
    <definedName name="_xlnm.Print_Area" localSheetId="33">IVI!$A$1:$H$92</definedName>
    <definedName name="_xlnm.Print_Area" localSheetId="5">'Posto A'!$A$1:$H$90</definedName>
    <definedName name="_xlnm.Print_Area" localSheetId="6">'Posto A1'!$A$1:$H$90</definedName>
    <definedName name="_xlnm.Print_Area" localSheetId="7">'Posto A2'!$A$1:$H$90</definedName>
    <definedName name="_xlnm.Print_Area" localSheetId="8">'Posto A3'!$A$1:$H$90</definedName>
    <definedName name="_xlnm.Print_Area" localSheetId="9">'Posto A4'!$A$1:$H$90</definedName>
    <definedName name="_xlnm.Print_Area" localSheetId="10">'Posto A5'!$A$1:$H$90</definedName>
    <definedName name="_xlnm.Print_Area" localSheetId="26">'Posto ASPP-A'!$A$1:$H$91</definedName>
    <definedName name="_xlnm.Print_Area" localSheetId="27">'Posto ASPP-A1'!$A$1:$H$91</definedName>
    <definedName name="_xlnm.Print_Area" localSheetId="28">'Posto ASPP-B'!$A$1:$H$91</definedName>
    <definedName name="_xlnm.Print_Area" localSheetId="29">'Posto ASPP-C'!$A$1:$H$91</definedName>
    <definedName name="_xlnm.Print_Area" localSheetId="30">'Posto ASPP-D'!$A$1:$H$91</definedName>
    <definedName name="_xlnm.Print_Area" localSheetId="31">'Posto ASPP-E'!$A$1:$H$90</definedName>
    <definedName name="_xlnm.Print_Area" localSheetId="32">'Posto ASPP-E1'!$A$1:$H$90</definedName>
    <definedName name="_xlnm.Print_Area" localSheetId="11">'Posto B'!$A$1:$H$90</definedName>
    <definedName name="_xlnm.Print_Area" localSheetId="12">'Posto C'!$A$2:$G$89</definedName>
    <definedName name="_xlnm.Print_Area" localSheetId="13">'Posto C1'!$A$1:$H$89</definedName>
    <definedName name="_xlnm.Print_Area" localSheetId="14">'Posto D'!$A$1:$H$89</definedName>
    <definedName name="_xlnm.Print_Area" localSheetId="15">'Posto E Fixo'!$A$1:$H$91</definedName>
    <definedName name="_xlnm.Print_Area" localSheetId="16">'Posto E Não Fixo'!$A$1:$H$91</definedName>
    <definedName name="_xlnm.Print_Area" localSheetId="17">'Posto E1 Fixo'!$A$1:$H$91</definedName>
    <definedName name="_xlnm.Print_Area" localSheetId="18">'Posto E1 Não Fixo'!$A$1:$H$91</definedName>
    <definedName name="_xlnm.Print_Area" localSheetId="19">'Posto E2 Fixo'!$A$1:$H$91</definedName>
    <definedName name="_xlnm.Print_Area" localSheetId="20">'Posto E2 Não Fixo'!$A$1:$H$91</definedName>
    <definedName name="_xlnm.Print_Area" localSheetId="21">'Posto E3 Fixo'!$A$1:$H$91</definedName>
    <definedName name="_xlnm.Print_Area" localSheetId="23">'Posto E4 Fixo'!$A$1:$H$91</definedName>
    <definedName name="_xlnm.Print_Area" localSheetId="25">'Posto H'!$A$1:$H$91</definedName>
    <definedName name="_xlnm.Print_Area" localSheetId="1">RESUMO_PREÇOS!$B$1:$G$63</definedName>
    <definedName name="Assiduidade__qdo_das_férias" localSheetId="4">'[4]INSERÇÃO-DE-DADOS'!$C$70</definedName>
    <definedName name="Assiduidade__qdo_das_férias" localSheetId="3">'[4]INSERÇÃO-DE-DADOS'!$C$70</definedName>
    <definedName name="Assiduidade__qdo_das_férias" localSheetId="2">'[4]INSERÇÃO-DE-DADOS'!$C$70</definedName>
    <definedName name="Assiduidade__qdo_das_férias" localSheetId="1">'[4]INSERÇÃO-DE-DADOS'!$C$70</definedName>
    <definedName name="Assiduidade__qdo_das_férias">'[6]INSERÇÃO-DE-DADOS'!$C$70</definedName>
    <definedName name="Assiduidade_Férias" localSheetId="4">'[4]INSERÇÃO-DE-DADOS'!$G$70</definedName>
    <definedName name="Assiduidade_Férias" localSheetId="3">'[4]INSERÇÃO-DE-DADOS'!$G$70</definedName>
    <definedName name="Assiduidade_Férias" localSheetId="2">'[4]INSERÇÃO-DE-DADOS'!$G$70</definedName>
    <definedName name="Assiduidade_Férias" localSheetId="1">'[4]INSERÇÃO-DE-DADOS'!$G$70</definedName>
    <definedName name="Assiduidade_Férias">'[6]INSERÇÃO-DE-DADOS'!$G$70</definedName>
    <definedName name="Auxílio_Refeição_Alimentação" localSheetId="4">'[2]INSERÇÃO-DE-DADOS'!$C$99</definedName>
    <definedName name="Auxílio_Refeição_Alimentação" localSheetId="3">#REF!</definedName>
    <definedName name="Auxílio_Refeição_Alimentação" localSheetId="2">'[3]INSERÇÃO-DE-DADOS'!$C$99</definedName>
    <definedName name="Auxílio_Refeição_Alimentação" localSheetId="1">'[4]INSERÇÃO-DE-DADOS'!$C$68</definedName>
    <definedName name="Auxílio_Refeição_Alimentação">'[5]INSERÇÃO-DE-DADOS'!$C$89</definedName>
    <definedName name="Coparticipação_Auxílio_Refeição_Alimentação">'[7]INSERÇÃO-DE-DADOS'!#REF!</definedName>
    <definedName name="COPARTICIPAÇÃO_VA" localSheetId="1">'[4]INSERÇÃO-DE-DADOS'!$G$81</definedName>
    <definedName name="COPARTICIPAÇÃO_VA">'[7]INSERÇÃO-DE-DADOS'!#REF!</definedName>
    <definedName name="Coparticipação_VR" localSheetId="4">'[2]INSERÇÃO-DE-DADOS'!$Q$100</definedName>
    <definedName name="Coparticipação_VR" localSheetId="3">#REF!</definedName>
    <definedName name="Coparticipação_VR" localSheetId="2">'[3]INSERÇÃO-DE-DADOS'!$Q$100</definedName>
    <definedName name="Coparticipação_VR" localSheetId="1">'[8]INSERÇÃO-DE-DADOS'!$Q$100</definedName>
    <definedName name="Coparticipação_VR">'[5]INSERÇÃO-DE-DADOS'!$Q$90</definedName>
    <definedName name="COPARTICIPACAO_VT" localSheetId="4">'[2]INSERÇÃO-DE-DADOS'!$O$48</definedName>
    <definedName name="COPARTICIPACAO_VT" localSheetId="3">#REF!</definedName>
    <definedName name="COPARTICIPACAO_VT" localSheetId="2">'[3]INSERÇÃO-DE-DADOS'!$O$48</definedName>
    <definedName name="COPARTICIPACAO_VT" localSheetId="1">'[4]INSERÇÃO-DE-DADOS'!$G$77</definedName>
    <definedName name="COPARTICIPACAO_VT">'[5]INSERÇÃO-DE-DADOS'!$O$46</definedName>
    <definedName name="CS">DADOS!$C$24</definedName>
    <definedName name="custo_desl_IVI">'INSUMOS DIVERSOS'!$F$61</definedName>
    <definedName name="custos_indiretos_IVI" localSheetId="4">'[2]INSERÇÃO-DE-DADOS'!$P$180</definedName>
    <definedName name="custos_indiretos_IVI" localSheetId="3">#REF!</definedName>
    <definedName name="custos_indiretos_IVI" localSheetId="2">'[3]INSERÇÃO-DE-DADOS'!$P$180</definedName>
    <definedName name="custos_indiretos_IVI" localSheetId="1">'[8]INSERÇÃO-DE-DADOS'!$P$180</definedName>
    <definedName name="custos_indiretos_IVI">'[9]INSERÇÃO-DE-DADOS'!$P$152</definedName>
    <definedName name="DATA_DO_ORCAMENTO_ESTIMATIVO" localSheetId="3">ENCARGOS!$G$2</definedName>
    <definedName name="Dias_do_mÊs" localSheetId="4">'[2]INSERÇÃO-DE-DADOS'!$O$52</definedName>
    <definedName name="Dias_do_mÊs" localSheetId="3">#REF!</definedName>
    <definedName name="Dias_do_mÊs" localSheetId="2">'[3]INSERÇÃO-DE-DADOS'!$O$52</definedName>
    <definedName name="Dias_do_mÊs" localSheetId="1">'[8]INSERÇÃO-DE-DADOS'!$O$52</definedName>
    <definedName name="Dias_do_mÊs">'[5]INSERÇÃO-DE-DADOS'!$O$50</definedName>
    <definedName name="DIAS_TRABALHADOS_12_36" localSheetId="1">'[4]INSERÇÃO-DE-DADOS'!$G$78</definedName>
    <definedName name="DIAS_TRABALHADOS_44H" localSheetId="4">'[2]INSERÇÃO-DE-DADOS'!$O$51</definedName>
    <definedName name="DIAS_TRABALHADOS_44H" localSheetId="3">#REF!</definedName>
    <definedName name="DIAS_TRABALHADOS_44H" localSheetId="2">'[3]INSERÇÃO-DE-DADOS'!$O$51</definedName>
    <definedName name="DIAS_TRABALHADOS_44H" localSheetId="1">'[4]INSERÇÃO-DE-DADOS'!$G$80</definedName>
    <definedName name="DIAS_TRABALHADOS_44H">'[5]INSERÇÃO-DE-DADOS'!$O$49</definedName>
    <definedName name="DiasUteis">DADOS!$C$3</definedName>
    <definedName name="divisor_192">'[10]INSERÇÃO-DE-DADOS'!$P$35</definedName>
    <definedName name="Divisor_215" localSheetId="4">'[2]INSERÇÃO-DE-DADOS'!$O$35</definedName>
    <definedName name="Divisor_215" localSheetId="3">#REF!</definedName>
    <definedName name="Divisor_215" localSheetId="2">'[3]INSERÇÃO-DE-DADOS'!$O$35</definedName>
    <definedName name="Divisor_215" localSheetId="1">'[8]INSERÇÃO-DE-DADOS'!$O$35</definedName>
    <definedName name="Divisor_215">'[10]INSERÇÃO-DE-DADOS'!$P$34</definedName>
    <definedName name="Divisor_720" localSheetId="4">'[2]INSERÇÃO-DE-DADOS'!$O$34</definedName>
    <definedName name="Divisor_720" localSheetId="3">#REF!</definedName>
    <definedName name="Divisor_720" localSheetId="2">'[3]INSERÇÃO-DE-DADOS'!$O$34</definedName>
    <definedName name="Divisor_720" localSheetId="1">'[8]INSERÇÃO-DE-DADOS'!$O$34</definedName>
    <definedName name="Divisor_720">'[5]INSERÇÃO-DE-DADOS'!$O$32</definedName>
    <definedName name="Divisor_horas_padrao" localSheetId="4">'[2]INSERÇÃO-DE-DADOS'!$O$32</definedName>
    <definedName name="Divisor_horas_padrao" localSheetId="3">#REF!</definedName>
    <definedName name="Divisor_horas_padrao" localSheetId="2">'[3]INSERÇÃO-DE-DADOS'!$O$32</definedName>
    <definedName name="Divisor_horas_padrao" localSheetId="1">'[4]INSERÇÃO-DE-DADOS'!$G$60</definedName>
    <definedName name="Divisor_horas_padrao">'[5]INSERÇÃO-DE-DADOS'!$O$30</definedName>
    <definedName name="DU_SEG_A_SAB" localSheetId="4">'[2]INSERÇÃO-DE-DADOS'!$O$56</definedName>
    <definedName name="DU_SEG_A_SAB" localSheetId="3">#REF!</definedName>
    <definedName name="DU_SEG_A_SAB" localSheetId="2">'[3]INSERÇÃO-DE-DADOS'!$O$56</definedName>
    <definedName name="DU_SEG_A_SAB" localSheetId="1">'[8]INSERÇÃO-DE-DADOS'!$O$56</definedName>
    <definedName name="DU_SEG_A_SAB">'[5]INSERÇÃO-DE-DADOS'!$O$54</definedName>
    <definedName name="EMPREG_POR_POSTO_12X36_DIU">'[1]POSTO 12x36 HORAS - DIURNO'!$F$21</definedName>
    <definedName name="EMPREG_POR_POSTO_12X36_NOT">'[1]POSTO 12x36 HORAS - NOTURNO'!$F$19</definedName>
    <definedName name="EMPREG_POR_POSTO_44H">'[1]POSTO 44 HORAS'!$F$21</definedName>
    <definedName name="EQUIP">DADOS!$C$34</definedName>
    <definedName name="ESTADO_ATENDIDO" localSheetId="4">'[2]INSERÇÃO-DE-DADOS'!$O$14</definedName>
    <definedName name="ESTADO_ATENDIDO" localSheetId="3">#REF!</definedName>
    <definedName name="ESTADO_ATENDIDO" localSheetId="2">'[3]INSERÇÃO-DE-DADOS'!$O$14</definedName>
    <definedName name="ESTADO_ATENDIDO" localSheetId="1">'[8]INSERÇÃO-DE-DADOS'!$O$14</definedName>
    <definedName name="ESTADO_ATENDIDO">'[5]INSERÇÃO-DE-DADOS'!$O$13</definedName>
    <definedName name="FQP">DADOS!$C$28</definedName>
    <definedName name="Hora_Extra__Posto_B" localSheetId="4">'[4]INSERÇÃO-DE-DADOS'!$D$55</definedName>
    <definedName name="Hora_Extra__Posto_B" localSheetId="3">'[4]INSERÇÃO-DE-DADOS'!$D$55</definedName>
    <definedName name="Hora_Extra__Posto_B" localSheetId="2">'[4]INSERÇÃO-DE-DADOS'!$D$55</definedName>
    <definedName name="Hora_Extra__Posto_B" localSheetId="1">'[4]INSERÇÃO-DE-DADOS'!$D$55</definedName>
    <definedName name="Hora_Extra__Posto_B">'[6]INSERÇÃO-DE-DADOS'!$D$55</definedName>
    <definedName name="HorasUteisDia">DADOS!$C$9</definedName>
    <definedName name="Insumos" localSheetId="1">'[4]INSERÇÃO-DE-DADOS'!$G$101</definedName>
    <definedName name="ISSQN">DADOS!$C$31</definedName>
    <definedName name="Media_domingos_periodo" localSheetId="4">'[2]INSERÇÃO-DE-DADOS'!$O$54</definedName>
    <definedName name="Media_domingos_periodo" localSheetId="3">#REF!</definedName>
    <definedName name="Media_domingos_periodo" localSheetId="2">'[3]INSERÇÃO-DE-DADOS'!$O$54</definedName>
    <definedName name="Media_domingos_periodo" localSheetId="1">'[8]INSERÇÃO-DE-DADOS'!$O$54</definedName>
    <definedName name="Media_domingos_periodo">'[5]INSERÇÃO-DE-DADOS'!$O$52</definedName>
    <definedName name="MOD_1_REMUNERACAO_12X36_DIU">'[1]POSTO 12x36 HORAS - DIURNO'!$F$29</definedName>
    <definedName name="MOD_1_REMUNERACAO_12X36_NOT">'[1]POSTO 12x36 HORAS - NOTURNO'!$F$29</definedName>
    <definedName name="MOD_1_REMUNERACAO_44H">'[1]POSTO 44 HORAS'!$F$29</definedName>
    <definedName name="MOD_2_ENCARGOS_BENEFICIOS_12X36_DIU">'[1]POSTO 12x36 HORAS - DIURNO'!$F$35+'[1]POSTO 12x36 HORAS - DIURNO'!$F$46+'[1]POSTO 12x36 HORAS - DIURNO'!$F$54</definedName>
    <definedName name="MOD_2_ENCARGOS_BENEFICIOS_12X36_NOT">'[1]POSTO 12x36 HORAS - NOTURNO'!$F$35+'[1]POSTO 12x36 HORAS - NOTURNO'!$F$46+'[1]POSTO 12x36 HORAS - NOTURNO'!$F$54</definedName>
    <definedName name="MOD_2_ENCARGOS_BENEFICIOS_44H">'[1]POSTO 44 HORAS'!$F$36+'[1]POSTO 44 HORAS'!$F$47+'[1]POSTO 44 HORAS'!$F$55</definedName>
    <definedName name="MOD_3_PROVISAO_RESCISAO_12X36_DIU">'[1]POSTO 12x36 HORAS - DIURNO'!$F$60</definedName>
    <definedName name="MOD_3_PROVISAO_RESCISAO_12X36_NOT">'[1]POSTO 12x36 HORAS - NOTURNO'!$F$60</definedName>
    <definedName name="MOD_3_PROVISAO_RESCISAO_44H">'[1]POSTO 44 HORAS'!$F$62</definedName>
    <definedName name="MOD_4_CUSTO_REPOSICAO_12X36_DIU">'[1]POSTO 12x36 HORAS - DIURNO'!$F$71+'[1]POSTO 12x36 HORAS - DIURNO'!$F$75</definedName>
    <definedName name="MOD_4_CUSTO_REPOSICAO_12X36_NOT">'[1]POSTO 12x36 HORAS - NOTURNO'!$F$71+'[1]POSTO 12x36 HORAS - NOTURNO'!$F$75</definedName>
    <definedName name="MOD_4_CUSTO_REPOSICAO_44H">'[1]POSTO 44 HORAS'!$F$73+'[1]POSTO 44 HORAS'!$F$78</definedName>
    <definedName name="MOD_5_INSUMOS_12X36_DIU">'[1]POSTO 12x36 HORAS - DIURNO'!$F$83</definedName>
    <definedName name="MOD_5_INSUMOS_12X36_NOT">'[1]POSTO 12x36 HORAS - NOTURNO'!$F$83</definedName>
    <definedName name="MOD_5_INSUMOS_44H">'[1]POSTO 44 HORAS'!$F$86</definedName>
    <definedName name="MOD_6_CUSTOS_IND_LUCRO_TRIB_12X36_DIU">'[1]POSTO 12x36 HORAS - DIURNO'!$F$93</definedName>
    <definedName name="MOD_6_CUSTOS_IND_LUCRO_TRIB_12X36_NOT">'[1]POSTO 12x36 HORAS - NOTURNO'!$F$93</definedName>
    <definedName name="MOD_6_CUSTOS_IND_LUCRO_TRIB_44H">'[1]POSTO 44 HORAS'!$F$96</definedName>
    <definedName name="NUMERO_MESES_EXEC_CONTRATUAL" localSheetId="4">'[2]INSERÇÃO-DE-DADOS'!$O$19</definedName>
    <definedName name="NUMERO_MESES_EXEC_CONTRATUAL" localSheetId="3">#REF!</definedName>
    <definedName name="NUMERO_MESES_EXEC_CONTRATUAL" localSheetId="2">'[3]INSERÇÃO-DE-DADOS'!$O$19</definedName>
    <definedName name="NUMERO_MESES_EXEC_CONTRATUAL" localSheetId="1">'[8]INSERÇÃO-DE-DADOS'!$O$19</definedName>
    <definedName name="NUMERO_MESES_EXEC_CONTRATUAL">'[5]INSERÇÃO-DE-DADOS'!$O$18</definedName>
    <definedName name="Outros_Benefícios_1__Especificar" localSheetId="4">'[4]INSERÇÃO-DE-DADOS'!$C$71</definedName>
    <definedName name="Outros_Benefícios_1__Especificar" localSheetId="3">'[4]INSERÇÃO-DE-DADOS'!$C$71</definedName>
    <definedName name="Outros_Benefícios_1__Especificar" localSheetId="2">'[4]INSERÇÃO-DE-DADOS'!$C$71</definedName>
    <definedName name="Outros_Benefícios_1__Especificar" localSheetId="1">'[4]INSERÇÃO-DE-DADOS'!$C$71</definedName>
    <definedName name="Outros_Benefícios_1__Especificar">'[6]INSERÇÃO-DE-DADOS'!$C$71</definedName>
    <definedName name="OUTROS_BENEFICIOS_3" localSheetId="4">'[4]INSERÇÃO-DE-DADOS'!$G$73</definedName>
    <definedName name="OUTROS_BENEFICIOS_3" localSheetId="3">'[4]INSERÇÃO-DE-DADOS'!$G$73</definedName>
    <definedName name="OUTROS_BENEFICIOS_3" localSheetId="2">'[4]INSERÇÃO-DE-DADOS'!$G$73</definedName>
    <definedName name="OUTROS_BENEFICIOS_3" localSheetId="1">'[4]INSERÇÃO-DE-DADOS'!$G$73</definedName>
    <definedName name="OUTROS_BENEFICIOS_3">'[6]INSERÇÃO-DE-DADOS'!$G$73</definedName>
    <definedName name="Outros_Benefícios_3__Especificar" localSheetId="4">'[4]INSERÇÃO-DE-DADOS'!$C$73</definedName>
    <definedName name="Outros_Benefícios_3__Especificar" localSheetId="3">'[4]INSERÇÃO-DE-DADOS'!$C$73</definedName>
    <definedName name="Outros_Benefícios_3__Especificar" localSheetId="2">'[4]INSERÇÃO-DE-DADOS'!$C$73</definedName>
    <definedName name="Outros_Benefícios_3__Especificar" localSheetId="1">'[4]INSERÇÃO-DE-DADOS'!$C$73</definedName>
    <definedName name="Outros_Benefícios_3__Especificar">'[6]INSERÇÃO-DE-DADOS'!$C$73</definedName>
    <definedName name="OUTROS_REMUNERACAO_1" localSheetId="4">'[4]INSERÇÃO-DE-DADOS'!$D$52</definedName>
    <definedName name="OUTROS_REMUNERACAO_1" localSheetId="3">'[4]INSERÇÃO-DE-DADOS'!$D$52</definedName>
    <definedName name="OUTROS_REMUNERACAO_1" localSheetId="2">'[4]INSERÇÃO-DE-DADOS'!$D$52</definedName>
    <definedName name="OUTROS_REMUNERACAO_1" localSheetId="1">'[4]INSERÇÃO-DE-DADOS'!$D$52</definedName>
    <definedName name="OUTROS_REMUNERACAO_1">'[6]INSERÇÃO-DE-DADOS'!$D$52</definedName>
    <definedName name="OUTROS_REMUNERACAO_2" localSheetId="4">'[4]INSERÇÃO-DE-DADOS'!$D$54</definedName>
    <definedName name="OUTROS_REMUNERACAO_2" localSheetId="3">'[4]INSERÇÃO-DE-DADOS'!$D$54</definedName>
    <definedName name="OUTROS_REMUNERACAO_2" localSheetId="2">'[4]INSERÇÃO-DE-DADOS'!$D$54</definedName>
    <definedName name="OUTROS_REMUNERACAO_2" localSheetId="1">'[4]INSERÇÃO-DE-DADOS'!$D$54</definedName>
    <definedName name="OUTROS_REMUNERACAO_2">'[6]INSERÇÃO-DE-DADOS'!$D$54</definedName>
    <definedName name="PERC_ADIC_NOT" localSheetId="4">'[4]INSERÇÃO-DE-DADOS'!$D$53</definedName>
    <definedName name="PERC_ADIC_NOT" localSheetId="3">'[4]INSERÇÃO-DE-DADOS'!$D$53</definedName>
    <definedName name="PERC_ADIC_NOT" localSheetId="2">'[4]INSERÇÃO-DE-DADOS'!$D$53</definedName>
    <definedName name="PERC_ADIC_NOT" localSheetId="1">'[4]INSERÇÃO-DE-DADOS'!$D$53</definedName>
    <definedName name="PERC_ADIC_NOT">'[6]INSERÇÃO-DE-DADOS'!$D$53</definedName>
    <definedName name="Perc_Adic_Noturno" localSheetId="4">'[2]INSERÇÃO-DE-DADOS'!$O$43</definedName>
    <definedName name="Perc_Adic_Noturno" localSheetId="3">#REF!</definedName>
    <definedName name="Perc_Adic_Noturno" localSheetId="2">'[3]INSERÇÃO-DE-DADOS'!$O$43</definedName>
    <definedName name="Perc_Adic_Noturno" localSheetId="1">'[8]INSERÇÃO-DE-DADOS'!$O$43</definedName>
    <definedName name="Perc_Adic_Noturno">'[5]INSERÇÃO-DE-DADOS'!$O$41</definedName>
    <definedName name="PERC_ADIC_PERIC" localSheetId="4">'[4]INSERÇÃO-DE-DADOS'!$D$51</definedName>
    <definedName name="PERC_ADIC_PERIC" localSheetId="3">'[4]INSERÇÃO-DE-DADOS'!$D$51</definedName>
    <definedName name="PERC_ADIC_PERIC" localSheetId="2">'[4]INSERÇÃO-DE-DADOS'!$D$51</definedName>
    <definedName name="PERC_ADIC_PERIC" localSheetId="1">'[4]INSERÇÃO-DE-DADOS'!$D$51</definedName>
    <definedName name="PERC_ADIC_PERIC">'[6]INSERÇÃO-DE-DADOS'!$D$51</definedName>
    <definedName name="perc_adic_periculosidade" localSheetId="4">'[2]INSERÇÃO-DE-DADOS'!$O$42</definedName>
    <definedName name="perc_adic_periculosidade" localSheetId="3">#REF!</definedName>
    <definedName name="perc_adic_periculosidade" localSheetId="2">'[3]INSERÇÃO-DE-DADOS'!$O$42</definedName>
    <definedName name="perc_adic_periculosidade" localSheetId="1">'[8]INSERÇÃO-DE-DADOS'!$O$42</definedName>
    <definedName name="perc_adic_periculosidade">'[5]INSERÇÃO-DE-DADOS'!$O$40</definedName>
    <definedName name="PERC_COFINS" localSheetId="4">'[2]INSERÇÃO-DE-DADOS'!$P$183</definedName>
    <definedName name="PERC_COFINS" localSheetId="3">#REF!</definedName>
    <definedName name="PERC_COFINS" localSheetId="2">'[3]INSERÇÃO-DE-DADOS'!$P$183</definedName>
    <definedName name="PERC_COFINS" localSheetId="1">'[4]INSERÇÃO-DE-DADOS'!$G$108</definedName>
    <definedName name="PERC_COFINS">'[5]INSERÇÃO-DE-DADOS'!$P$153</definedName>
    <definedName name="PERC_CUSTOS_INDIRETOS" localSheetId="4">'[2]INSERÇÃO-DE-DADOS'!$P$179</definedName>
    <definedName name="PERC_CUSTOS_INDIRETOS" localSheetId="3">#REF!</definedName>
    <definedName name="PERC_CUSTOS_INDIRETOS" localSheetId="2">'[3]INSERÇÃO-DE-DADOS'!$P$179</definedName>
    <definedName name="PERC_CUSTOS_INDIRETOS" localSheetId="1">'[4]INSERÇÃO-DE-DADOS'!$G$105</definedName>
    <definedName name="PERC_CUSTOS_INDIRETOS">'[5]INSERÇÃO-DE-DADOS'!$P$150</definedName>
    <definedName name="PERC_DE_ENCARGOS_SOCIAIS" localSheetId="3">ENCARGOS!$G$21</definedName>
    <definedName name="PERC_ENCARGOS_TOTAL" localSheetId="3">ENCARGOS!$F$59</definedName>
    <definedName name="PERC_ENCARGOS_TOTAL">#REF!</definedName>
    <definedName name="PERC_HORA_EXTRA" localSheetId="4">'[2]INSERÇÃO-DE-DADOS'!$O$45</definedName>
    <definedName name="PERC_HORA_EXTRA" localSheetId="3">#REF!</definedName>
    <definedName name="PERC_HORA_EXTRA" localSheetId="2">'[3]INSERÇÃO-DE-DADOS'!$O$45</definedName>
    <definedName name="PERC_HORA_EXTRA" localSheetId="1">'[8]INSERÇÃO-DE-DADOS'!$O$45</definedName>
    <definedName name="PERC_HORA_EXTRA">'[5]INSERÇÃO-DE-DADOS'!$O$43</definedName>
    <definedName name="PERC_ISS" localSheetId="4">'[2]INSERÇÃO-DE-DADOS'!$P$184</definedName>
    <definedName name="PERC_ISS" localSheetId="3">#REF!</definedName>
    <definedName name="PERC_ISS" localSheetId="2">'[3]INSERÇÃO-DE-DADOS'!$P$184</definedName>
    <definedName name="PERC_ISS" localSheetId="1">'[4]INSERÇÃO-DE-DADOS'!$G$109</definedName>
    <definedName name="PERC_ISS">'[5]INSERÇÃO-DE-DADOS'!$P$154</definedName>
    <definedName name="PERC_LUCRO" localSheetId="4">'[2]INSERÇÃO-DE-DADOS'!$P$181</definedName>
    <definedName name="PERC_LUCRO" localSheetId="3">#REF!</definedName>
    <definedName name="PERC_LUCRO" localSheetId="2">'[3]INSERÇÃO-DE-DADOS'!$P$181</definedName>
    <definedName name="PERC_LUCRO" localSheetId="1">'[4]INSERÇÃO-DE-DADOS'!$G$106</definedName>
    <definedName name="PERC_LUCRO">'[5]INSERÇÃO-DE-DADOS'!$P$151</definedName>
    <definedName name="PERC_PIS" localSheetId="4">'[2]INSERÇÃO-DE-DADOS'!$P$182</definedName>
    <definedName name="PERC_PIS" localSheetId="3">#REF!</definedName>
    <definedName name="PERC_PIS" localSheetId="2">'[3]INSERÇÃO-DE-DADOS'!$P$182</definedName>
    <definedName name="PERC_PIS" localSheetId="1">'[4]INSERÇÃO-DE-DADOS'!$G$107</definedName>
    <definedName name="PERC_PIS">'[5]INSERÇÃO-DE-DADOS'!$P$152</definedName>
    <definedName name="PERC_PROVISAO_RESCISAO_CISET" localSheetId="3">ENCARGOS!$G$39</definedName>
    <definedName name="PERC_PROVISAO_RESCISAO_CJF" localSheetId="3">ENCARGOS!$F$39</definedName>
    <definedName name="PERC_TRIBUTOS">'[1]POSTO 12x36 HORAS - NOTURNO'!$E$89</definedName>
    <definedName name="PERIC">DADOS!$C$13</definedName>
    <definedName name="periculosidade_sobre_adic" localSheetId="4">'[2]INSERÇÃO-DE-DADOS'!$O$40</definedName>
    <definedName name="periculosidade_sobre_adic" localSheetId="3">#REF!</definedName>
    <definedName name="periculosidade_sobre_adic" localSheetId="2">'[3]INSERÇÃO-DE-DADOS'!$O$40</definedName>
    <definedName name="periculosidade_sobre_adic" localSheetId="1">'[8]INSERÇÃO-DE-DADOS'!$O$40</definedName>
    <definedName name="periculosidade_sobre_adic">'[5]INSERÇÃO-DE-DADOS'!$O$38</definedName>
    <definedName name="PISO">DADOS!$C$12</definedName>
    <definedName name="Posto__A1">'[11]INSERÇÃO-DE-DADOS'!$C$28</definedName>
    <definedName name="Posto_ASPP_tipo__A">'[11]INSERÇÃO-DE-DADOS'!$C$42</definedName>
    <definedName name="Posto_ASPP_tipo__B">'[11]INSERÇÃO-DE-DADOS'!$C$43</definedName>
    <definedName name="Posto_ASPP_tipo__C">'[11]INSERÇÃO-DE-DADOS'!$C$44</definedName>
    <definedName name="Posto_ASPP_tipo__D">'[11]INSERÇÃO-DE-DADOS'!$C$45</definedName>
    <definedName name="Qde_horas_noturna" localSheetId="4">'[2]INSERÇÃO-DE-DADOS'!$O$39</definedName>
    <definedName name="Qde_horas_noturna" localSheetId="3">#REF!</definedName>
    <definedName name="Qde_horas_noturna" localSheetId="2">'[3]INSERÇÃO-DE-DADOS'!$O$39</definedName>
    <definedName name="Qde_horas_noturna" localSheetId="1">'[8]INSERÇÃO-DE-DADOS'!$O$39</definedName>
    <definedName name="Qde_horas_noturna">'[5]INSERÇÃO-DE-DADOS'!$O$37</definedName>
    <definedName name="QDE_MINUTOS_HORA_NORMAL" localSheetId="4">'[2]INSERÇÃO-DE-DADOS'!$O$37</definedName>
    <definedName name="QDE_MINUTOS_HORA_NORMAL" localSheetId="3">#REF!</definedName>
    <definedName name="QDE_MINUTOS_HORA_NORMAL" localSheetId="2">'[3]INSERÇÃO-DE-DADOS'!$O$37</definedName>
    <definedName name="QDE_MINUTOS_HORA_NORMAL" localSheetId="1">'[8]INSERÇÃO-DE-DADOS'!$O$37</definedName>
    <definedName name="QDE_MINUTOS_HORA_NORMAL">'[5]INSERÇÃO-DE-DADOS'!$O$35</definedName>
    <definedName name="RAMO" localSheetId="3">ENCARGOS!$B$1</definedName>
    <definedName name="RJ">'[12]INSERÇÃO-DE-DADOS'!$O$13</definedName>
    <definedName name="RS_SEGURO_VIDA" localSheetId="4">'[2]INSERÇÃO-DE-DADOS'!$Q$101</definedName>
    <definedName name="RS_SEGURO_VIDA" localSheetId="3">#REF!</definedName>
    <definedName name="RS_SEGURO_VIDA" localSheetId="2">'[3]INSERÇÃO-DE-DADOS'!$Q$101</definedName>
    <definedName name="RS_SEGURO_VIDA" localSheetId="1">'[4]INSERÇÃO-DE-DADOS'!$G$69</definedName>
    <definedName name="RS_SEGURO_VIDA">'[5]INSERÇÃO-DE-DADOS'!$Q$91</definedName>
    <definedName name="SALARIO_BASE_ASPP" localSheetId="4">'[4]INSERÇÃO-DE-DADOS'!$F$50</definedName>
    <definedName name="SALARIO_BASE_ASPP" localSheetId="3">'[4]INSERÇÃO-DE-DADOS'!$F$50</definedName>
    <definedName name="SALARIO_BASE_ASPP" localSheetId="2">'[4]INSERÇÃO-DE-DADOS'!$F$50</definedName>
    <definedName name="SALARIO_BASE_ASPP" localSheetId="1">'[4]INSERÇÃO-DE-DADOS'!$F$50</definedName>
    <definedName name="SALARIO_BASE_ASPP">'[6]INSERÇÃO-DE-DADOS'!$F$50</definedName>
    <definedName name="SALARIO_BASE_VIGILANTE" localSheetId="4">'[4]INSERÇÃO-DE-DADOS'!$D$50</definedName>
    <definedName name="SALARIO_BASE_VIGILANTE" localSheetId="3">'[4]INSERÇÃO-DE-DADOS'!$D$50</definedName>
    <definedName name="SALARIO_BASE_VIGILANTE" localSheetId="2">'[4]INSERÇÃO-DE-DADOS'!$D$50</definedName>
    <definedName name="SALARIO_BASE_VIGILANTE" localSheetId="1">'[4]INSERÇÃO-DE-DADOS'!$D$50</definedName>
    <definedName name="SALARIO_BASE_VIGILANTE">'[6]INSERÇÃO-DE-DADOS'!$D$50</definedName>
    <definedName name="SEGURO_VIDA_COLETIVO" localSheetId="4">'[2]INSERÇÃO-DE-DADOS'!$C$101</definedName>
    <definedName name="SEGURO_VIDA_COLETIVO" localSheetId="3">#REF!</definedName>
    <definedName name="SEGURO_VIDA_COLETIVO" localSheetId="2">'[3]INSERÇÃO-DE-DADOS'!$C$101</definedName>
    <definedName name="SEGURO_VIDA_COLETIVO" localSheetId="1">'[4]INSERÇÃO-DE-DADOS'!$C$69</definedName>
    <definedName name="SEGURO_VIDA_COLETIVO">'[5]INSERÇÃO-DE-DADOS'!$C$91</definedName>
    <definedName name="SUBMOD_2_1_DEC_TERC_ADIC_FERIAS_12X36_DIU">'[1]POSTO 12x36 HORAS - DIURNO'!$F$35</definedName>
    <definedName name="SUBMOD_2_1_DEC_TERC_ADIC_FERIAS_12X36_NOT">'[1]POSTO 12x36 HORAS - NOTURNO'!$F$35</definedName>
    <definedName name="SUBMOD_2_1_DEC_TERC_ADIC_FERIAS_44H">'[1]POSTO 44 HORAS'!$F$36</definedName>
    <definedName name="SUBMOD_2_2_GPS_FGTS_12X36_DIU">'[1]POSTO 12x36 HORAS - DIURNO'!$F$46</definedName>
    <definedName name="SUBMOD_2_2_GPS_FGTS_12X36_NOT">'[1]POSTO 12x36 HORAS - NOTURNO'!$F$46</definedName>
    <definedName name="SUBMOD_2_2_GPS_FGTS_44H">'[1]POSTO 44 HORAS'!$F$47</definedName>
    <definedName name="SUBMOD_2_3_BENEFICIOS_12X36_DIU">'[1]POSTO 12x36 HORAS - DIURNO'!$F$54</definedName>
    <definedName name="SUBMOD_2_3_BENEFICIOS_12X36_NOT">'[1]POSTO 12x36 HORAS - NOTURNO'!$F$54</definedName>
    <definedName name="SUBMOD_2_3_BENEFICIOS_44H">'[1]POSTO 44 HORAS'!$F$55</definedName>
    <definedName name="SUBMOD_4_1_SUBSTITUTO_12X36_DIU">'[1]POSTO 12x36 HORAS - DIURNO'!$F$71</definedName>
    <definedName name="SUBMOD_4_1_SUBSTITUTO_12X36_NOT">'[1]POSTO 12x36 HORAS - NOTURNO'!$F$71</definedName>
    <definedName name="SUBMOD_4_1_SUBSTITUTO_44H">'[1]POSTO 44 HORAS'!$F$73</definedName>
    <definedName name="TEMPO_INTERVALO_REFEICAO" localSheetId="1">'[4]INSERÇÃO-DE-DADOS'!$G$93</definedName>
    <definedName name="_xlnm.Print_Titles" localSheetId="3">ENCARGOS!$1:$3</definedName>
    <definedName name="Transporte" localSheetId="4">'[2]INSERÇÃO-DE-DADOS'!$C$98</definedName>
    <definedName name="Transporte" localSheetId="3">#REF!</definedName>
    <definedName name="Transporte" localSheetId="2">'[3]INSERÇÃO-DE-DADOS'!$C$98</definedName>
    <definedName name="Transporte" localSheetId="1">'[8]INSERÇÃO-DE-DADOS'!$C$98</definedName>
    <definedName name="Transporte">'[5]INSERÇÃO-DE-DADOS'!$C$88</definedName>
    <definedName name="TRANSPORTE_POR_DIA" localSheetId="4">'[2]INSERÇÃO-DE-DADOS'!$Q$98</definedName>
    <definedName name="TRANSPORTE_POR_DIA" localSheetId="3">#REF!</definedName>
    <definedName name="TRANSPORTE_POR_DIA" localSheetId="2">'[3]INSERÇÃO-DE-DADOS'!$Q$98</definedName>
    <definedName name="TRANSPORTE_POR_DIA" localSheetId="1">'[4]INSERÇÃO-DE-DADOS'!$G$67</definedName>
    <definedName name="TRANSPORTE_POR_DIA">'[5]INSERÇÃO-DE-DADOS'!$Q$88</definedName>
    <definedName name="TU">DADOS!$C$20</definedName>
    <definedName name="UG" localSheetId="3">ENCARGOS!$B$2</definedName>
    <definedName name="UNIF">DADOS!$C$32</definedName>
    <definedName name="VALOR_HORA_NORMAL" localSheetId="1">'[4]INSERÇÃO-DE-DADOS'!$G$62</definedName>
    <definedName name="VALOR_HORA_NOTURNA" localSheetId="4">'[2]INSERÇÃO-DE-DADOS'!$O$38</definedName>
    <definedName name="VALOR_HORA_NOTURNA" localSheetId="3">#REF!</definedName>
    <definedName name="VALOR_HORA_NOTURNA" localSheetId="2">'[3]INSERÇÃO-DE-DADOS'!$O$38</definedName>
    <definedName name="VALOR_HORA_NOTURNA" localSheetId="1">'[4]INSERÇÃO-DE-DADOS'!$G$63</definedName>
    <definedName name="VALOR_HORA_NOTURNA">'[5]INSERÇÃO-DE-DADOS'!$O$36</definedName>
    <definedName name="VALOR_TOTAL_EMPREGADO_12x36_DIU">'[1]POSTO 12x36 HORAS - DIURNO'!$F$102</definedName>
    <definedName name="VALOR_TOTAL_EMPREGADO_12x36_NOT">'[1]POSTO 12x36 HORAS - NOTURNO'!$F$102</definedName>
    <definedName name="VALOR_TOTAL_EMPREGADO_44H">'[1]POSTO 44 HORAS'!$F$106</definedName>
    <definedName name="VALOR_TOTAL_POSTO_12x36_DIU">'[1]POSTO 12x36 HORAS - DIURNO'!$F$103</definedName>
    <definedName name="VALOR_TOTAL_POSTO_12x36_NOT">'[1]POSTO 12x36 HORAS - NOTURNO'!$F$103</definedName>
    <definedName name="VALOR_TOTAL_POSTO_44H">'[1]POSTO 44 HORAS'!$F$107</definedName>
    <definedName name="VH">DADOS!$C$14</definedName>
    <definedName name="VHE">DADOS!$C$15</definedName>
    <definedName name="VHNR">DADOS!$C$19</definedName>
    <definedName name="VIGENCIA">DADOS!$D$12</definedName>
    <definedName name="VR">DADOS!$C$21</definedName>
    <definedName name="VT">DADOS!$C$11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48" l="1"/>
  <c r="F27" i="61"/>
  <c r="F23" i="61"/>
  <c r="F24" i="61"/>
  <c r="F25" i="61"/>
  <c r="F26" i="61"/>
  <c r="F28" i="61"/>
  <c r="F29" i="61"/>
  <c r="F30" i="61"/>
  <c r="F35" i="76"/>
  <c r="G32" i="76"/>
  <c r="F32" i="76"/>
  <c r="F4" i="30"/>
  <c r="F5" i="30"/>
  <c r="F6" i="30"/>
  <c r="F7" i="30"/>
  <c r="F8" i="30"/>
  <c r="F9" i="30"/>
  <c r="F10" i="30"/>
  <c r="F11" i="30"/>
  <c r="F12" i="30"/>
  <c r="F13" i="30"/>
  <c r="F14" i="30"/>
  <c r="F15" i="30"/>
  <c r="F16" i="30"/>
  <c r="F17" i="30"/>
  <c r="F18" i="30"/>
  <c r="F19" i="30"/>
  <c r="F20" i="30"/>
  <c r="F21" i="30"/>
  <c r="F22" i="30"/>
  <c r="F23" i="30"/>
  <c r="F24" i="30"/>
  <c r="F25" i="30"/>
  <c r="F26" i="30"/>
  <c r="F3" i="30"/>
  <c r="F31" i="61" l="1"/>
  <c r="F32" i="61"/>
  <c r="E68" i="62" s="1"/>
  <c r="E60" i="54"/>
  <c r="C4" i="30" l="1"/>
  <c r="O26" i="30"/>
  <c r="E60" i="52" l="1"/>
  <c r="D12" i="75" l="1"/>
  <c r="D10" i="75"/>
  <c r="D8" i="75"/>
  <c r="D7" i="75"/>
  <c r="D6" i="75"/>
  <c r="C14" i="30" l="1"/>
  <c r="C15" i="30" s="1"/>
  <c r="E34" i="54" l="1"/>
  <c r="E14" i="34"/>
  <c r="C19" i="30"/>
  <c r="C18" i="30"/>
  <c r="D50" i="41" l="1"/>
  <c r="D50" i="71"/>
  <c r="D50" i="16"/>
  <c r="D50" i="52"/>
  <c r="D50" i="51"/>
  <c r="D50" i="50"/>
  <c r="D50" i="70"/>
  <c r="D50" i="49"/>
  <c r="D51" i="37"/>
  <c r="D50" i="74"/>
  <c r="D50" i="69"/>
  <c r="D50" i="73"/>
  <c r="D50" i="66"/>
  <c r="D50" i="48"/>
  <c r="D50" i="58"/>
  <c r="D50" i="35"/>
  <c r="D50" i="57"/>
  <c r="D50" i="34"/>
  <c r="D50" i="56"/>
  <c r="D49" i="46"/>
  <c r="E50" i="46" s="1"/>
  <c r="D49" i="45"/>
  <c r="D50" i="33"/>
  <c r="D50" i="32"/>
  <c r="D50" i="65"/>
  <c r="D50" i="64"/>
  <c r="D50" i="63"/>
  <c r="D50" i="62"/>
  <c r="D50" i="31"/>
  <c r="D50" i="54"/>
  <c r="D46" i="41" l="1"/>
  <c r="D46" i="71"/>
  <c r="D46" i="16"/>
  <c r="D46" i="52"/>
  <c r="D46" i="51"/>
  <c r="D46" i="50"/>
  <c r="D46" i="70"/>
  <c r="D46" i="49"/>
  <c r="E47" i="49" s="1"/>
  <c r="F50" i="61" l="1"/>
  <c r="G48" i="76"/>
  <c r="F48" i="76"/>
  <c r="G47" i="76"/>
  <c r="F47" i="76"/>
  <c r="G46" i="76"/>
  <c r="F46" i="76"/>
  <c r="G45" i="76"/>
  <c r="G49" i="76" s="1"/>
  <c r="F45" i="76"/>
  <c r="F49" i="76" s="1"/>
  <c r="F37" i="76"/>
  <c r="G33" i="76"/>
  <c r="F33" i="76"/>
  <c r="F34" i="76" s="1"/>
  <c r="F15" i="76"/>
  <c r="F21" i="76" s="1"/>
  <c r="G10" i="76"/>
  <c r="F10" i="76"/>
  <c r="G24" i="76" s="1"/>
  <c r="G9" i="76"/>
  <c r="F9" i="76"/>
  <c r="G8" i="76"/>
  <c r="F8" i="76"/>
  <c r="F50" i="76" l="1"/>
  <c r="F51" i="76" s="1"/>
  <c r="F57" i="76" s="1"/>
  <c r="G15" i="76"/>
  <c r="G21" i="76" s="1"/>
  <c r="G34" i="76"/>
  <c r="G35" i="76"/>
  <c r="F36" i="76"/>
  <c r="F39" i="76" s="1"/>
  <c r="F56" i="76" s="1"/>
  <c r="C37" i="76"/>
  <c r="G37" i="76" l="1"/>
  <c r="G36" i="76"/>
  <c r="G50" i="76"/>
  <c r="G51" i="76" s="1"/>
  <c r="G57" i="76" s="1"/>
  <c r="G26" i="76"/>
  <c r="G25" i="76" s="1"/>
  <c r="G27" i="76" s="1"/>
  <c r="G39" i="76" l="1"/>
  <c r="G56" i="76" s="1"/>
  <c r="G55" i="76"/>
  <c r="F55" i="76"/>
  <c r="F58" i="76" s="1"/>
  <c r="G58" i="76" l="1"/>
  <c r="F59" i="76" s="1"/>
  <c r="D75" i="32" s="1"/>
  <c r="D76" i="37" l="1"/>
  <c r="D75" i="33"/>
  <c r="D76" i="69"/>
  <c r="D75" i="64"/>
  <c r="D76" i="48"/>
  <c r="D76" i="57"/>
  <c r="D74" i="46"/>
  <c r="D76" i="73"/>
  <c r="D76" i="74"/>
  <c r="D75" i="16"/>
  <c r="D76" i="50"/>
  <c r="D76" i="70"/>
  <c r="D75" i="41"/>
  <c r="D75" i="65"/>
  <c r="D76" i="49"/>
  <c r="D76" i="56"/>
  <c r="D74" i="45"/>
  <c r="D75" i="71"/>
  <c r="D76" i="66"/>
  <c r="D75" i="63"/>
  <c r="D76" i="35"/>
  <c r="D75" i="54"/>
  <c r="D76" i="34"/>
  <c r="D76" i="52"/>
  <c r="D76" i="58"/>
  <c r="D75" i="62"/>
  <c r="D76" i="51"/>
  <c r="D75" i="31"/>
  <c r="D55" i="75" l="1"/>
  <c r="D29" i="75"/>
  <c r="C20" i="30" l="1"/>
  <c r="E36" i="46" s="1"/>
  <c r="E15" i="34"/>
  <c r="E21" i="34"/>
  <c r="E22" i="34" s="1"/>
  <c r="D47" i="37"/>
  <c r="E48" i="37" s="1"/>
  <c r="D46" i="74"/>
  <c r="E47" i="74" s="1"/>
  <c r="D46" i="69"/>
  <c r="E47" i="69" s="1"/>
  <c r="D46" i="73"/>
  <c r="E47" i="73" s="1"/>
  <c r="D46" i="66"/>
  <c r="E47" i="66" s="1"/>
  <c r="D46" i="48"/>
  <c r="E47" i="48" s="1"/>
  <c r="D46" i="58"/>
  <c r="E47" i="58" s="1"/>
  <c r="D46" i="35"/>
  <c r="E47" i="35" s="1"/>
  <c r="D46" i="57"/>
  <c r="E47" i="57" s="1"/>
  <c r="D46" i="34"/>
  <c r="E47" i="34" s="1"/>
  <c r="D46" i="56"/>
  <c r="E47" i="56" s="1"/>
  <c r="D45" i="46"/>
  <c r="E46" i="46" s="1"/>
  <c r="D45" i="45"/>
  <c r="D46" i="33"/>
  <c r="D46" i="32"/>
  <c r="D46" i="65"/>
  <c r="E47" i="65" s="1"/>
  <c r="D46" i="64"/>
  <c r="D46" i="63"/>
  <c r="D46" i="62"/>
  <c r="D46" i="31"/>
  <c r="E47" i="31" s="1"/>
  <c r="D46" i="54"/>
  <c r="E47" i="54" s="1"/>
  <c r="C40" i="30"/>
  <c r="J10" i="61"/>
  <c r="E70" i="41"/>
  <c r="D86" i="74" l="1"/>
  <c r="D82" i="74"/>
  <c r="D81" i="74"/>
  <c r="E60" i="74"/>
  <c r="E51" i="74"/>
  <c r="E52" i="74" s="1"/>
  <c r="E31" i="74"/>
  <c r="E30" i="74"/>
  <c r="G7" i="74"/>
  <c r="D86" i="73"/>
  <c r="D82" i="73"/>
  <c r="D81" i="73"/>
  <c r="E60" i="73"/>
  <c r="E51" i="73"/>
  <c r="E31" i="73"/>
  <c r="E30" i="73"/>
  <c r="G7" i="73"/>
  <c r="D85" i="71"/>
  <c r="D81" i="71"/>
  <c r="D80" i="71"/>
  <c r="E60" i="71"/>
  <c r="E51" i="71"/>
  <c r="E47" i="71"/>
  <c r="E31" i="71"/>
  <c r="E30" i="71"/>
  <c r="E27" i="71"/>
  <c r="E26" i="71"/>
  <c r="E23" i="71"/>
  <c r="E22" i="71"/>
  <c r="G7" i="71"/>
  <c r="D86" i="70"/>
  <c r="D82" i="70"/>
  <c r="D81" i="70"/>
  <c r="E60" i="70"/>
  <c r="E51" i="70"/>
  <c r="E47" i="70"/>
  <c r="E31" i="70"/>
  <c r="E30" i="70"/>
  <c r="G7" i="70"/>
  <c r="D86" i="69"/>
  <c r="D82" i="69"/>
  <c r="D81" i="69"/>
  <c r="E60" i="69"/>
  <c r="E51" i="69"/>
  <c r="E31" i="69"/>
  <c r="E30" i="69"/>
  <c r="G7" i="69"/>
  <c r="E14" i="69" s="1"/>
  <c r="D86" i="66"/>
  <c r="D82" i="66"/>
  <c r="D81" i="66"/>
  <c r="E60" i="66"/>
  <c r="E51" i="66"/>
  <c r="E52" i="66" s="1"/>
  <c r="E31" i="66"/>
  <c r="E30" i="66"/>
  <c r="G7" i="66"/>
  <c r="E14" i="66" s="1"/>
  <c r="D85" i="65"/>
  <c r="D81" i="65"/>
  <c r="D80" i="65"/>
  <c r="E60" i="65"/>
  <c r="E51" i="65"/>
  <c r="E31" i="65"/>
  <c r="E30" i="65"/>
  <c r="E27" i="65"/>
  <c r="E26" i="65"/>
  <c r="E23" i="65"/>
  <c r="E22" i="65"/>
  <c r="G7" i="65"/>
  <c r="E14" i="65" s="1"/>
  <c r="D85" i="64"/>
  <c r="D81" i="64"/>
  <c r="D80" i="64"/>
  <c r="E60" i="64"/>
  <c r="E51" i="64"/>
  <c r="E47" i="64"/>
  <c r="E31" i="64"/>
  <c r="E30" i="64"/>
  <c r="E27" i="64"/>
  <c r="E26" i="64"/>
  <c r="E23" i="64"/>
  <c r="E22" i="64"/>
  <c r="G7" i="64"/>
  <c r="E14" i="64" s="1"/>
  <c r="D85" i="63"/>
  <c r="D81" i="63"/>
  <c r="D80" i="63"/>
  <c r="E60" i="63"/>
  <c r="E51" i="63"/>
  <c r="E47" i="63"/>
  <c r="E31" i="63"/>
  <c r="E30" i="63"/>
  <c r="E27" i="63"/>
  <c r="E26" i="63"/>
  <c r="E23" i="63"/>
  <c r="E22" i="63"/>
  <c r="G7" i="63"/>
  <c r="E14" i="63" s="1"/>
  <c r="D85" i="62"/>
  <c r="D81" i="62"/>
  <c r="D80" i="62"/>
  <c r="E60" i="62"/>
  <c r="E51" i="62"/>
  <c r="E47" i="62"/>
  <c r="E31" i="62"/>
  <c r="E30" i="62"/>
  <c r="E27" i="62"/>
  <c r="E26" i="62"/>
  <c r="E23" i="62"/>
  <c r="E22" i="62"/>
  <c r="G7" i="62"/>
  <c r="E14" i="62" s="1"/>
  <c r="E48" i="62" s="1"/>
  <c r="A52" i="61"/>
  <c r="F49" i="61"/>
  <c r="F48" i="61"/>
  <c r="F47" i="61"/>
  <c r="F46" i="61"/>
  <c r="F45" i="61"/>
  <c r="F44" i="61"/>
  <c r="F43" i="61"/>
  <c r="F42" i="61"/>
  <c r="A42" i="61"/>
  <c r="A43" i="61" s="1"/>
  <c r="A44" i="61" s="1"/>
  <c r="A45" i="61" s="1"/>
  <c r="A46" i="61" s="1"/>
  <c r="A47" i="61" s="1"/>
  <c r="A48" i="61" s="1"/>
  <c r="A49" i="61" s="1"/>
  <c r="A50" i="61" s="1"/>
  <c r="F41" i="61"/>
  <c r="A31" i="61"/>
  <c r="E68" i="32"/>
  <c r="A24" i="61"/>
  <c r="A25" i="61" s="1"/>
  <c r="E17" i="61"/>
  <c r="F17" i="61" s="1"/>
  <c r="E16" i="61"/>
  <c r="F16" i="61" s="1"/>
  <c r="E15" i="61"/>
  <c r="F15" i="61" s="1"/>
  <c r="A15" i="61"/>
  <c r="E13" i="61"/>
  <c r="F13" i="61" s="1"/>
  <c r="E12" i="61"/>
  <c r="F12" i="61" s="1"/>
  <c r="E11" i="61"/>
  <c r="F11" i="61" s="1"/>
  <c r="E10" i="61"/>
  <c r="F10" i="61" s="1"/>
  <c r="E9" i="61"/>
  <c r="F9" i="61" s="1"/>
  <c r="E8" i="61"/>
  <c r="F8" i="61" s="1"/>
  <c r="E7" i="61"/>
  <c r="F7" i="61" s="1"/>
  <c r="E6" i="61"/>
  <c r="F6" i="61" s="1"/>
  <c r="E5" i="61"/>
  <c r="F5" i="61" s="1"/>
  <c r="A5" i="61"/>
  <c r="E4" i="61"/>
  <c r="F4" i="61" s="1"/>
  <c r="E2" i="61"/>
  <c r="E46" i="62" l="1"/>
  <c r="E71" i="51"/>
  <c r="E71" i="52"/>
  <c r="F34" i="61"/>
  <c r="E69" i="35" s="1"/>
  <c r="F35" i="61"/>
  <c r="E69" i="49" s="1"/>
  <c r="E71" i="58"/>
  <c r="F52" i="61"/>
  <c r="E71" i="48"/>
  <c r="E71" i="50"/>
  <c r="E67" i="45"/>
  <c r="E69" i="56"/>
  <c r="E68" i="31"/>
  <c r="E68" i="33"/>
  <c r="E67" i="46"/>
  <c r="E69" i="34"/>
  <c r="E68" i="41"/>
  <c r="E68" i="54"/>
  <c r="E50" i="74"/>
  <c r="E52" i="73"/>
  <c r="E50" i="73" s="1"/>
  <c r="E52" i="71"/>
  <c r="E50" i="71" s="1"/>
  <c r="E52" i="70"/>
  <c r="E50" i="70" s="1"/>
  <c r="E52" i="69"/>
  <c r="E50" i="69" s="1"/>
  <c r="E15" i="69"/>
  <c r="E48" i="69"/>
  <c r="E48" i="66"/>
  <c r="E46" i="66" s="1"/>
  <c r="E15" i="66"/>
  <c r="E50" i="66"/>
  <c r="E52" i="65"/>
  <c r="E50" i="65" s="1"/>
  <c r="E15" i="65"/>
  <c r="E48" i="65"/>
  <c r="E15" i="64"/>
  <c r="E48" i="64"/>
  <c r="E52" i="64"/>
  <c r="E50" i="64" s="1"/>
  <c r="E52" i="63"/>
  <c r="E50" i="63" s="1"/>
  <c r="E15" i="63"/>
  <c r="E48" i="63"/>
  <c r="E52" i="62"/>
  <c r="E50" i="62" s="1"/>
  <c r="E15" i="62"/>
  <c r="F51" i="61"/>
  <c r="F18" i="61"/>
  <c r="F19" i="61"/>
  <c r="F36" i="61"/>
  <c r="F53" i="61"/>
  <c r="F37" i="61"/>
  <c r="F33" i="61"/>
  <c r="E69" i="57" l="1"/>
  <c r="E69" i="37"/>
  <c r="E69" i="48"/>
  <c r="E69" i="58"/>
  <c r="F54" i="61"/>
  <c r="E70" i="70"/>
  <c r="E69" i="71"/>
  <c r="E69" i="16"/>
  <c r="E70" i="52"/>
  <c r="E70" i="49"/>
  <c r="E70" i="35"/>
  <c r="E70" i="37"/>
  <c r="E70" i="58"/>
  <c r="E70" i="57"/>
  <c r="E70" i="48"/>
  <c r="E70" i="74"/>
  <c r="E69" i="41"/>
  <c r="E70" i="73"/>
  <c r="E68" i="45"/>
  <c r="E69" i="64"/>
  <c r="E69" i="54"/>
  <c r="E68" i="46"/>
  <c r="E70" i="66"/>
  <c r="E69" i="33"/>
  <c r="E69" i="62"/>
  <c r="E69" i="31"/>
  <c r="E70" i="34"/>
  <c r="E70" i="69"/>
  <c r="E69" i="32"/>
  <c r="E69" i="63"/>
  <c r="E70" i="56"/>
  <c r="E69" i="65"/>
  <c r="E68" i="16"/>
  <c r="E69" i="52"/>
  <c r="E69" i="69"/>
  <c r="E69" i="74"/>
  <c r="E68" i="65"/>
  <c r="E68" i="63"/>
  <c r="E69" i="73"/>
  <c r="E69" i="66"/>
  <c r="E68" i="64"/>
  <c r="E69" i="50"/>
  <c r="E69" i="51"/>
  <c r="E69" i="70"/>
  <c r="E68" i="71"/>
  <c r="E68" i="35"/>
  <c r="E68" i="74"/>
  <c r="E68" i="73"/>
  <c r="E68" i="58"/>
  <c r="E68" i="66"/>
  <c r="E67" i="41"/>
  <c r="E68" i="34"/>
  <c r="E72" i="34" s="1"/>
  <c r="E68" i="57"/>
  <c r="E68" i="69"/>
  <c r="E68" i="37"/>
  <c r="E68" i="48"/>
  <c r="E68" i="52"/>
  <c r="E68" i="50"/>
  <c r="E68" i="51"/>
  <c r="E67" i="16"/>
  <c r="E68" i="49"/>
  <c r="E67" i="71"/>
  <c r="E68" i="70"/>
  <c r="E66" i="46"/>
  <c r="E67" i="65"/>
  <c r="E67" i="31"/>
  <c r="E71" i="31" s="1"/>
  <c r="E66" i="45"/>
  <c r="E67" i="64"/>
  <c r="E67" i="54"/>
  <c r="E67" i="33"/>
  <c r="E67" i="63"/>
  <c r="E68" i="56"/>
  <c r="E67" i="32"/>
  <c r="E67" i="62"/>
  <c r="E46" i="69"/>
  <c r="E46" i="65"/>
  <c r="E64" i="65" s="1"/>
  <c r="E46" i="64"/>
  <c r="E64" i="64" s="1"/>
  <c r="E46" i="63"/>
  <c r="E72" i="35" l="1"/>
  <c r="E72" i="58"/>
  <c r="E72" i="57"/>
  <c r="E72" i="37"/>
  <c r="E71" i="63"/>
  <c r="E72" i="52"/>
  <c r="E71" i="16"/>
  <c r="E72" i="74"/>
  <c r="E70" i="50"/>
  <c r="E72" i="50" s="1"/>
  <c r="E70" i="51"/>
  <c r="E72" i="51" s="1"/>
  <c r="E71" i="65"/>
  <c r="E72" i="73"/>
  <c r="E71" i="62"/>
  <c r="E72" i="66"/>
  <c r="E71" i="64"/>
  <c r="E60" i="49"/>
  <c r="E60" i="50"/>
  <c r="G8" i="70" l="1"/>
  <c r="G8" i="71"/>
  <c r="E14" i="71" s="1"/>
  <c r="G8" i="49"/>
  <c r="E64" i="49" l="1"/>
  <c r="E14" i="49"/>
  <c r="E48" i="49" s="1"/>
  <c r="E46" i="49" s="1"/>
  <c r="E34" i="70"/>
  <c r="E64" i="70"/>
  <c r="E34" i="49"/>
  <c r="E37" i="74"/>
  <c r="E14" i="73"/>
  <c r="E14" i="74"/>
  <c r="G8" i="74"/>
  <c r="E21" i="74"/>
  <c r="E25" i="74"/>
  <c r="E25" i="73"/>
  <c r="G8" i="73"/>
  <c r="E64" i="73" s="1"/>
  <c r="E21" i="73"/>
  <c r="E34" i="71"/>
  <c r="E14" i="70"/>
  <c r="E25" i="70"/>
  <c r="E21" i="70"/>
  <c r="G8" i="69"/>
  <c r="E25" i="69"/>
  <c r="E25" i="66"/>
  <c r="G8" i="66"/>
  <c r="G8" i="64"/>
  <c r="E34" i="64" s="1"/>
  <c r="E36" i="64" s="1"/>
  <c r="G8" i="65"/>
  <c r="E34" i="65" s="1"/>
  <c r="E34" i="63"/>
  <c r="G8" i="63"/>
  <c r="E21" i="41"/>
  <c r="G8" i="62"/>
  <c r="E34" i="62"/>
  <c r="E34" i="32"/>
  <c r="E25" i="56"/>
  <c r="E26" i="56" s="1"/>
  <c r="E25" i="49"/>
  <c r="E21" i="49"/>
  <c r="E21" i="57"/>
  <c r="E25" i="58"/>
  <c r="E21" i="48"/>
  <c r="E21" i="35"/>
  <c r="E25" i="48"/>
  <c r="E21" i="58"/>
  <c r="E25" i="37"/>
  <c r="E25" i="41"/>
  <c r="E21" i="37"/>
  <c r="E34" i="33"/>
  <c r="E25" i="34"/>
  <c r="E26" i="34" s="1"/>
  <c r="E25" i="57"/>
  <c r="E25" i="35"/>
  <c r="E34" i="69" l="1"/>
  <c r="E64" i="69"/>
  <c r="E34" i="66"/>
  <c r="E64" i="66"/>
  <c r="E34" i="74"/>
  <c r="E36" i="74" s="1"/>
  <c r="E64" i="74"/>
  <c r="E34" i="73"/>
  <c r="E36" i="73" s="1"/>
  <c r="E27" i="74"/>
  <c r="E26" i="74"/>
  <c r="E23" i="74"/>
  <c r="E22" i="74"/>
  <c r="E39" i="74"/>
  <c r="E38" i="74"/>
  <c r="E48" i="74"/>
  <c r="E15" i="74"/>
  <c r="E37" i="71"/>
  <c r="E38" i="71" s="1"/>
  <c r="E37" i="73"/>
  <c r="E22" i="73"/>
  <c r="E23" i="73"/>
  <c r="E35" i="73"/>
  <c r="E26" i="73"/>
  <c r="E27" i="73"/>
  <c r="E15" i="73"/>
  <c r="E48" i="73"/>
  <c r="E23" i="70"/>
  <c r="E22" i="70"/>
  <c r="E27" i="70"/>
  <c r="E26" i="70"/>
  <c r="E15" i="70"/>
  <c r="E48" i="70"/>
  <c r="E46" i="70" s="1"/>
  <c r="E35" i="70"/>
  <c r="E36" i="70"/>
  <c r="E48" i="71"/>
  <c r="E46" i="71" s="1"/>
  <c r="E62" i="71" s="1"/>
  <c r="E15" i="71"/>
  <c r="E35" i="71"/>
  <c r="E36" i="71"/>
  <c r="E37" i="69"/>
  <c r="E37" i="70"/>
  <c r="E35" i="64"/>
  <c r="E27" i="69"/>
  <c r="E26" i="69"/>
  <c r="E21" i="69"/>
  <c r="E37" i="66"/>
  <c r="E21" i="66"/>
  <c r="E27" i="66"/>
  <c r="E26" i="66"/>
  <c r="E35" i="65"/>
  <c r="E36" i="65"/>
  <c r="E37" i="64"/>
  <c r="E38" i="64" s="1"/>
  <c r="E37" i="65"/>
  <c r="E33" i="65" s="1"/>
  <c r="E37" i="62"/>
  <c r="E62" i="62" s="1"/>
  <c r="E37" i="63"/>
  <c r="E33" i="63" s="1"/>
  <c r="E36" i="63"/>
  <c r="E35" i="63"/>
  <c r="E36" i="62"/>
  <c r="E35" i="62"/>
  <c r="E37" i="52"/>
  <c r="E36" i="45"/>
  <c r="E37" i="51"/>
  <c r="E37" i="34"/>
  <c r="E37" i="50"/>
  <c r="E37" i="33"/>
  <c r="E38" i="49"/>
  <c r="E37" i="48"/>
  <c r="E37" i="56"/>
  <c r="E37" i="37"/>
  <c r="E38" i="37" s="1"/>
  <c r="E37" i="32"/>
  <c r="E37" i="58"/>
  <c r="E29" i="32"/>
  <c r="E62" i="70" l="1"/>
  <c r="E65" i="70" s="1"/>
  <c r="E38" i="66"/>
  <c r="E62" i="66"/>
  <c r="E62" i="69"/>
  <c r="E33" i="73"/>
  <c r="E35" i="74"/>
  <c r="E33" i="74"/>
  <c r="E39" i="66"/>
  <c r="E39" i="71"/>
  <c r="E33" i="71"/>
  <c r="E40" i="74"/>
  <c r="E46" i="74"/>
  <c r="E62" i="74" s="1"/>
  <c r="E46" i="73"/>
  <c r="E39" i="69"/>
  <c r="E38" i="73"/>
  <c r="E40" i="73" s="1"/>
  <c r="E39" i="73"/>
  <c r="E40" i="64"/>
  <c r="E41" i="64" s="1"/>
  <c r="E38" i="69"/>
  <c r="E40" i="71"/>
  <c r="E38" i="70"/>
  <c r="E39" i="70"/>
  <c r="E33" i="70"/>
  <c r="E33" i="69"/>
  <c r="E36" i="69"/>
  <c r="E35" i="69"/>
  <c r="E23" i="69"/>
  <c r="E22" i="69"/>
  <c r="E33" i="64"/>
  <c r="E36" i="66"/>
  <c r="E35" i="66"/>
  <c r="E33" i="66"/>
  <c r="E22" i="66"/>
  <c r="E23" i="66"/>
  <c r="E39" i="64"/>
  <c r="E38" i="65"/>
  <c r="E40" i="65" s="1"/>
  <c r="E39" i="65"/>
  <c r="E39" i="62"/>
  <c r="E38" i="62"/>
  <c r="E40" i="62" s="1"/>
  <c r="E33" i="62"/>
  <c r="E39" i="63"/>
  <c r="E38" i="63"/>
  <c r="E62" i="63"/>
  <c r="E64" i="62"/>
  <c r="E65" i="69" l="1"/>
  <c r="E65" i="66"/>
  <c r="E62" i="73"/>
  <c r="E65" i="74"/>
  <c r="E41" i="74"/>
  <c r="E41" i="73"/>
  <c r="E41" i="71"/>
  <c r="E40" i="70"/>
  <c r="E40" i="69"/>
  <c r="E17" i="64"/>
  <c r="E43" i="64" s="1"/>
  <c r="E40" i="66"/>
  <c r="E41" i="65"/>
  <c r="E64" i="63"/>
  <c r="E40" i="63"/>
  <c r="E41" i="62"/>
  <c r="G7" i="16"/>
  <c r="G7" i="52"/>
  <c r="G7" i="51"/>
  <c r="G7" i="50"/>
  <c r="G7" i="49"/>
  <c r="G8" i="16"/>
  <c r="E34" i="16" s="1"/>
  <c r="E75" i="64" l="1"/>
  <c r="E77" i="64"/>
  <c r="E65" i="73"/>
  <c r="E17" i="74"/>
  <c r="E17" i="73"/>
  <c r="E17" i="71"/>
  <c r="E41" i="70"/>
  <c r="E41" i="69"/>
  <c r="E41" i="66"/>
  <c r="E17" i="65"/>
  <c r="E43" i="65" s="1"/>
  <c r="E41" i="63"/>
  <c r="E17" i="62"/>
  <c r="E14" i="16"/>
  <c r="G8" i="51"/>
  <c r="G8" i="52"/>
  <c r="G8" i="50"/>
  <c r="E34" i="52" l="1"/>
  <c r="E64" i="52"/>
  <c r="E34" i="51"/>
  <c r="E64" i="51"/>
  <c r="E34" i="50"/>
  <c r="E64" i="50"/>
  <c r="E43" i="74"/>
  <c r="E43" i="73"/>
  <c r="E76" i="73" s="1"/>
  <c r="E43" i="71"/>
  <c r="E75" i="71" s="1"/>
  <c r="E17" i="70"/>
  <c r="E17" i="69"/>
  <c r="E17" i="66"/>
  <c r="E17" i="63"/>
  <c r="E43" i="62"/>
  <c r="E25" i="50"/>
  <c r="E21" i="50"/>
  <c r="E14" i="50"/>
  <c r="E21" i="51"/>
  <c r="E25" i="51"/>
  <c r="E14" i="51"/>
  <c r="E15" i="51" s="1"/>
  <c r="E25" i="52"/>
  <c r="E21" i="52"/>
  <c r="E14" i="52"/>
  <c r="E76" i="74" l="1"/>
  <c r="E78" i="74"/>
  <c r="E78" i="73"/>
  <c r="E75" i="62"/>
  <c r="E77" i="62"/>
  <c r="E43" i="70"/>
  <c r="E76" i="70" s="1"/>
  <c r="E43" i="69"/>
  <c r="E76" i="69" s="1"/>
  <c r="E43" i="66"/>
  <c r="E43" i="63"/>
  <c r="E76" i="66" l="1"/>
  <c r="E78" i="66"/>
  <c r="E75" i="63"/>
  <c r="E77" i="63"/>
  <c r="E35" i="32"/>
  <c r="E35" i="33" l="1"/>
  <c r="E36" i="33"/>
  <c r="E26" i="41"/>
  <c r="E35" i="16"/>
  <c r="E35" i="52"/>
  <c r="E22" i="52"/>
  <c r="E26" i="52"/>
  <c r="E36" i="51"/>
  <c r="E26" i="51"/>
  <c r="E22" i="51"/>
  <c r="E36" i="50"/>
  <c r="E35" i="49"/>
  <c r="E26" i="50"/>
  <c r="E22" i="50"/>
  <c r="E36" i="49" l="1"/>
  <c r="E35" i="51"/>
  <c r="E35" i="50"/>
  <c r="E26" i="49" l="1"/>
  <c r="E22" i="49"/>
  <c r="E26" i="37" l="1"/>
  <c r="E26" i="48"/>
  <c r="E27" i="58"/>
  <c r="E26" i="58"/>
  <c r="E27" i="35"/>
  <c r="E26" i="35"/>
  <c r="E26" i="57"/>
  <c r="E23" i="57"/>
  <c r="E22" i="57"/>
  <c r="E27" i="34"/>
  <c r="E22" i="54" l="1"/>
  <c r="E36" i="32" l="1"/>
  <c r="D86" i="58" l="1"/>
  <c r="D82" i="58"/>
  <c r="D81" i="58"/>
  <c r="E60" i="58"/>
  <c r="E31" i="58"/>
  <c r="E30" i="58"/>
  <c r="G7" i="58"/>
  <c r="E14" i="58" s="1"/>
  <c r="D86" i="57"/>
  <c r="D82" i="57"/>
  <c r="D81" i="57"/>
  <c r="E60" i="57"/>
  <c r="E51" i="57"/>
  <c r="E31" i="57"/>
  <c r="E30" i="57"/>
  <c r="G7" i="57"/>
  <c r="E14" i="57" s="1"/>
  <c r="D86" i="56"/>
  <c r="D82" i="56"/>
  <c r="D81" i="56"/>
  <c r="E60" i="56"/>
  <c r="E51" i="56"/>
  <c r="E31" i="56"/>
  <c r="E30" i="56"/>
  <c r="G7" i="56"/>
  <c r="E14" i="56" s="1"/>
  <c r="E48" i="56" s="1"/>
  <c r="E15" i="56" l="1"/>
  <c r="E72" i="56"/>
  <c r="E51" i="58"/>
  <c r="E52" i="58" s="1"/>
  <c r="E50" i="58" s="1"/>
  <c r="E52" i="57"/>
  <c r="E50" i="57" s="1"/>
  <c r="E52" i="56"/>
  <c r="E46" i="56" l="1"/>
  <c r="E50" i="56"/>
  <c r="E62" i="56" l="1"/>
  <c r="E27" i="51"/>
  <c r="E15" i="50" l="1"/>
  <c r="E23" i="34" l="1"/>
  <c r="E15" i="49" l="1"/>
  <c r="E60" i="34" l="1"/>
  <c r="E72" i="48"/>
  <c r="E61" i="45" l="1"/>
  <c r="E48" i="16"/>
  <c r="E48" i="50"/>
  <c r="E47" i="50" l="1"/>
  <c r="E46" i="50" s="1"/>
  <c r="E60" i="41"/>
  <c r="E60" i="16"/>
  <c r="E60" i="51"/>
  <c r="E61" i="37"/>
  <c r="E60" i="32"/>
  <c r="E60" i="48"/>
  <c r="E60" i="35"/>
  <c r="E59" i="46"/>
  <c r="E59" i="45"/>
  <c r="E60" i="33"/>
  <c r="E60" i="31"/>
  <c r="G7" i="33" l="1"/>
  <c r="E14" i="33" s="1"/>
  <c r="E15" i="33" s="1"/>
  <c r="E48" i="33" l="1"/>
  <c r="G7" i="54" l="1"/>
  <c r="E14" i="54" s="1"/>
  <c r="E15" i="54" s="1"/>
  <c r="D85" i="54"/>
  <c r="D81" i="54"/>
  <c r="D80" i="54"/>
  <c r="E51" i="54"/>
  <c r="E31" i="54"/>
  <c r="E30" i="54"/>
  <c r="E27" i="54"/>
  <c r="E26" i="54"/>
  <c r="E23" i="54"/>
  <c r="D86" i="52"/>
  <c r="D82" i="52"/>
  <c r="D81" i="52"/>
  <c r="E47" i="52"/>
  <c r="E31" i="52"/>
  <c r="E30" i="52"/>
  <c r="E23" i="52"/>
  <c r="E23" i="51"/>
  <c r="D86" i="51"/>
  <c r="D82" i="51"/>
  <c r="D81" i="51"/>
  <c r="E47" i="51"/>
  <c r="E31" i="51"/>
  <c r="E30" i="51"/>
  <c r="D86" i="50"/>
  <c r="D82" i="50"/>
  <c r="D81" i="50"/>
  <c r="E31" i="50"/>
  <c r="E30" i="50"/>
  <c r="E23" i="50"/>
  <c r="D86" i="49"/>
  <c r="D82" i="49"/>
  <c r="D81" i="49"/>
  <c r="E31" i="49"/>
  <c r="E30" i="49"/>
  <c r="E71" i="41" l="1"/>
  <c r="E71" i="54"/>
  <c r="E51" i="50"/>
  <c r="E52" i="50" s="1"/>
  <c r="E51" i="52"/>
  <c r="E52" i="52" s="1"/>
  <c r="E50" i="52" s="1"/>
  <c r="E51" i="49"/>
  <c r="E52" i="49" s="1"/>
  <c r="E50" i="49" s="1"/>
  <c r="E62" i="49" s="1"/>
  <c r="E51" i="51"/>
  <c r="E52" i="51" s="1"/>
  <c r="E48" i="54"/>
  <c r="E46" i="54" s="1"/>
  <c r="E52" i="54"/>
  <c r="E50" i="54" s="1"/>
  <c r="E27" i="52"/>
  <c r="E15" i="52"/>
  <c r="E36" i="52"/>
  <c r="E48" i="52"/>
  <c r="E48" i="51"/>
  <c r="E46" i="51" s="1"/>
  <c r="E27" i="50"/>
  <c r="E50" i="51" l="1"/>
  <c r="E62" i="51" s="1"/>
  <c r="E50" i="50"/>
  <c r="E62" i="50" s="1"/>
  <c r="E46" i="52"/>
  <c r="E62" i="52" s="1"/>
  <c r="D86" i="48" l="1"/>
  <c r="D82" i="48"/>
  <c r="D81" i="48"/>
  <c r="E51" i="48"/>
  <c r="E31" i="48"/>
  <c r="E30" i="48"/>
  <c r="G7" i="48"/>
  <c r="E52" i="48" l="1"/>
  <c r="E50" i="48" s="1"/>
  <c r="E71" i="71" l="1"/>
  <c r="E72" i="49"/>
  <c r="E64" i="71" l="1"/>
  <c r="E77" i="71" s="1"/>
  <c r="E72" i="70"/>
  <c r="E78" i="70" s="1"/>
  <c r="D84" i="46"/>
  <c r="D80" i="46"/>
  <c r="D79" i="46"/>
  <c r="E70" i="46"/>
  <c r="E30" i="46"/>
  <c r="E29" i="46"/>
  <c r="E26" i="46"/>
  <c r="E25" i="46"/>
  <c r="E23" i="46"/>
  <c r="E21" i="46"/>
  <c r="G6" i="46"/>
  <c r="E13" i="46" s="1"/>
  <c r="D84" i="45"/>
  <c r="D80" i="45"/>
  <c r="D79" i="45"/>
  <c r="E50" i="45"/>
  <c r="E46" i="45"/>
  <c r="E30" i="45"/>
  <c r="E29" i="45"/>
  <c r="E26" i="45"/>
  <c r="E25" i="45"/>
  <c r="E22" i="45"/>
  <c r="E21" i="45"/>
  <c r="G6" i="45"/>
  <c r="E13" i="45" s="1"/>
  <c r="E71" i="32" l="1"/>
  <c r="E70" i="45"/>
  <c r="E51" i="45"/>
  <c r="E49" i="45" s="1"/>
  <c r="E14" i="46"/>
  <c r="E51" i="46"/>
  <c r="E49" i="46" s="1"/>
  <c r="E75" i="65" l="1"/>
  <c r="E77" i="65" s="1"/>
  <c r="D86" i="37"/>
  <c r="E71" i="33"/>
  <c r="D85" i="31"/>
  <c r="D85" i="32"/>
  <c r="D85" i="33"/>
  <c r="D86" i="34"/>
  <c r="D86" i="35"/>
  <c r="D85" i="41"/>
  <c r="D85" i="16"/>
  <c r="E81" i="66" l="1"/>
  <c r="E80" i="64"/>
  <c r="W9" i="78"/>
  <c r="W8" i="78"/>
  <c r="F9" i="78"/>
  <c r="AE10" i="78"/>
  <c r="W10" i="78"/>
  <c r="W11" i="78"/>
  <c r="W7" i="78"/>
  <c r="E81" i="74"/>
  <c r="E51" i="41"/>
  <c r="E52" i="37"/>
  <c r="E51" i="35"/>
  <c r="E51" i="34"/>
  <c r="E51" i="33"/>
  <c r="E51" i="32"/>
  <c r="E51" i="31"/>
  <c r="E51" i="16"/>
  <c r="H9" i="78" l="1"/>
  <c r="T11" i="78"/>
  <c r="T10" i="78"/>
  <c r="T7" i="78"/>
  <c r="E80" i="62"/>
  <c r="E81" i="62" s="1"/>
  <c r="E87" i="62" s="1"/>
  <c r="F8" i="78"/>
  <c r="F10" i="78"/>
  <c r="AE7" i="78"/>
  <c r="F7" i="78"/>
  <c r="E80" i="71"/>
  <c r="E81" i="71" s="1"/>
  <c r="E87" i="71" s="1"/>
  <c r="F11" i="78"/>
  <c r="H11" i="78"/>
  <c r="AE11" i="78"/>
  <c r="Z9" i="78"/>
  <c r="Z8" i="78"/>
  <c r="U9" i="78"/>
  <c r="U10" i="78"/>
  <c r="U8" i="78"/>
  <c r="U11" i="78"/>
  <c r="H7" i="78"/>
  <c r="AE9" i="78"/>
  <c r="AE8" i="78"/>
  <c r="W12" i="78"/>
  <c r="H10" i="78"/>
  <c r="T8" i="78"/>
  <c r="T9" i="78"/>
  <c r="H8" i="78"/>
  <c r="I9" i="78"/>
  <c r="I8" i="78"/>
  <c r="G9" i="78"/>
  <c r="G8" i="78"/>
  <c r="Z10" i="78"/>
  <c r="Z7" i="78"/>
  <c r="Z11" i="78"/>
  <c r="G10" i="78"/>
  <c r="G11" i="78"/>
  <c r="G7" i="78"/>
  <c r="I7" i="78"/>
  <c r="I10" i="78"/>
  <c r="I11" i="78"/>
  <c r="U7" i="78"/>
  <c r="E82" i="74"/>
  <c r="E88" i="74" s="1"/>
  <c r="E81" i="73"/>
  <c r="E81" i="70"/>
  <c r="E82" i="66"/>
  <c r="E88" i="66" s="1"/>
  <c r="E19" i="75" s="1"/>
  <c r="E80" i="65"/>
  <c r="E81" i="64"/>
  <c r="E87" i="64" s="1"/>
  <c r="E80" i="63"/>
  <c r="E52" i="34"/>
  <c r="E50" i="34" s="1"/>
  <c r="F12" i="78" l="1"/>
  <c r="T12" i="78"/>
  <c r="H12" i="78"/>
  <c r="AE12" i="78"/>
  <c r="U12" i="78"/>
  <c r="G12" i="78"/>
  <c r="Z12" i="78"/>
  <c r="I12" i="78"/>
  <c r="E10" i="75"/>
  <c r="E8" i="75"/>
  <c r="E28" i="75"/>
  <c r="E45" i="75" s="1"/>
  <c r="F45" i="75" s="1"/>
  <c r="H7" i="30"/>
  <c r="Q7" i="30" s="1"/>
  <c r="H5" i="30"/>
  <c r="Q5" i="30" s="1"/>
  <c r="H16" i="30"/>
  <c r="Q16" i="30" s="1"/>
  <c r="H25" i="30"/>
  <c r="E82" i="73"/>
  <c r="E88" i="73" s="1"/>
  <c r="E89" i="71"/>
  <c r="F87" i="71"/>
  <c r="F70" i="71"/>
  <c r="F69" i="71"/>
  <c r="F30" i="71"/>
  <c r="F21" i="71"/>
  <c r="E84" i="71"/>
  <c r="F84" i="71" s="1"/>
  <c r="E83" i="71"/>
  <c r="F19" i="71"/>
  <c r="F25" i="71"/>
  <c r="F29" i="71"/>
  <c r="E85" i="71"/>
  <c r="F85" i="71" s="1"/>
  <c r="F22" i="71"/>
  <c r="F26" i="71"/>
  <c r="F31" i="71"/>
  <c r="F47" i="71"/>
  <c r="F60" i="71"/>
  <c r="F51" i="71"/>
  <c r="F34" i="71"/>
  <c r="F23" i="71"/>
  <c r="F27" i="71"/>
  <c r="F68" i="71"/>
  <c r="F36" i="71"/>
  <c r="F14" i="71"/>
  <c r="F50" i="71"/>
  <c r="F52" i="71"/>
  <c r="F35" i="71"/>
  <c r="F15" i="71"/>
  <c r="F48" i="71"/>
  <c r="F46" i="71"/>
  <c r="F37" i="71"/>
  <c r="F33" i="71"/>
  <c r="F39" i="71"/>
  <c r="F38" i="71"/>
  <c r="F40" i="71"/>
  <c r="F41" i="71"/>
  <c r="F17" i="71"/>
  <c r="F43" i="71"/>
  <c r="F67" i="71"/>
  <c r="F62" i="71"/>
  <c r="F71" i="71"/>
  <c r="F64" i="71"/>
  <c r="F75" i="71"/>
  <c r="F77" i="71"/>
  <c r="F81" i="71"/>
  <c r="F80" i="71"/>
  <c r="E82" i="70"/>
  <c r="E88" i="70" s="1"/>
  <c r="F88" i="66"/>
  <c r="F29" i="66"/>
  <c r="E86" i="66"/>
  <c r="F86" i="66" s="1"/>
  <c r="F71" i="66"/>
  <c r="E84" i="66"/>
  <c r="E90" i="66"/>
  <c r="E85" i="66"/>
  <c r="F85" i="66" s="1"/>
  <c r="F19" i="66"/>
  <c r="F52" i="66"/>
  <c r="F14" i="66"/>
  <c r="F30" i="66"/>
  <c r="F60" i="66"/>
  <c r="F31" i="66"/>
  <c r="F47" i="66"/>
  <c r="F51" i="66"/>
  <c r="F68" i="66"/>
  <c r="F69" i="66"/>
  <c r="F70" i="66"/>
  <c r="F46" i="66"/>
  <c r="F48" i="66"/>
  <c r="F15" i="66"/>
  <c r="F50" i="66"/>
  <c r="F72" i="66"/>
  <c r="F37" i="66"/>
  <c r="F25" i="66"/>
  <c r="F27" i="66"/>
  <c r="F39" i="66"/>
  <c r="F26" i="66"/>
  <c r="F34" i="66"/>
  <c r="F21" i="66"/>
  <c r="F38" i="66"/>
  <c r="F62" i="66"/>
  <c r="F23" i="66"/>
  <c r="F35" i="66"/>
  <c r="F22" i="66"/>
  <c r="F36" i="66"/>
  <c r="F65" i="66"/>
  <c r="F33" i="66"/>
  <c r="F40" i="66"/>
  <c r="F41" i="66"/>
  <c r="F17" i="66"/>
  <c r="F43" i="66"/>
  <c r="F76" i="66"/>
  <c r="F78" i="66"/>
  <c r="F81" i="66"/>
  <c r="F82" i="66"/>
  <c r="E81" i="65"/>
  <c r="E89" i="64"/>
  <c r="E84" i="64"/>
  <c r="F84" i="64" s="1"/>
  <c r="F62" i="64"/>
  <c r="F87" i="64"/>
  <c r="F70" i="64"/>
  <c r="F21" i="64"/>
  <c r="F19" i="64"/>
  <c r="E85" i="64"/>
  <c r="F85" i="64" s="1"/>
  <c r="E83" i="64"/>
  <c r="F60" i="64"/>
  <c r="F31" i="64"/>
  <c r="F22" i="64"/>
  <c r="F29" i="64"/>
  <c r="F25" i="64"/>
  <c r="F71" i="64"/>
  <c r="F69" i="64"/>
  <c r="F23" i="64"/>
  <c r="F26" i="64"/>
  <c r="F30" i="64"/>
  <c r="F27" i="64"/>
  <c r="F51" i="64"/>
  <c r="F47" i="64"/>
  <c r="F67" i="64"/>
  <c r="F14" i="64"/>
  <c r="F68" i="64"/>
  <c r="F50" i="64"/>
  <c r="F48" i="64"/>
  <c r="F52" i="64"/>
  <c r="F15" i="64"/>
  <c r="F46" i="64"/>
  <c r="F64" i="64"/>
  <c r="F34" i="64"/>
  <c r="F36" i="64"/>
  <c r="F35" i="64"/>
  <c r="F37" i="64"/>
  <c r="F40" i="64"/>
  <c r="F38" i="64"/>
  <c r="F39" i="64"/>
  <c r="F33" i="64"/>
  <c r="F17" i="64"/>
  <c r="F41" i="64"/>
  <c r="F43" i="64"/>
  <c r="F75" i="64"/>
  <c r="F77" i="64"/>
  <c r="F81" i="64"/>
  <c r="F80" i="64"/>
  <c r="E81" i="63"/>
  <c r="E87" i="63" s="1"/>
  <c r="E89" i="62"/>
  <c r="F30" i="62"/>
  <c r="E84" i="62"/>
  <c r="F84" i="62" s="1"/>
  <c r="F87" i="62"/>
  <c r="F70" i="62"/>
  <c r="E85" i="62"/>
  <c r="F85" i="62" s="1"/>
  <c r="F69" i="62"/>
  <c r="F21" i="62"/>
  <c r="E83" i="62"/>
  <c r="F83" i="62" s="1"/>
  <c r="F19" i="62"/>
  <c r="F29" i="62"/>
  <c r="F25" i="62"/>
  <c r="F27" i="62"/>
  <c r="F60" i="62"/>
  <c r="F47" i="62"/>
  <c r="F31" i="62"/>
  <c r="F68" i="62"/>
  <c r="F71" i="62"/>
  <c r="F23" i="62"/>
  <c r="F51" i="62"/>
  <c r="F26" i="62"/>
  <c r="F14" i="62"/>
  <c r="F67" i="62"/>
  <c r="F22" i="62"/>
  <c r="F50" i="62"/>
  <c r="F52" i="62"/>
  <c r="F48" i="62"/>
  <c r="F15" i="62"/>
  <c r="F46" i="62"/>
  <c r="F34" i="62"/>
  <c r="F37" i="62"/>
  <c r="F38" i="62"/>
  <c r="F33" i="62"/>
  <c r="F35" i="62"/>
  <c r="F36" i="62"/>
  <c r="F62" i="62"/>
  <c r="F39" i="62"/>
  <c r="F40" i="62"/>
  <c r="F64" i="62"/>
  <c r="F41" i="62"/>
  <c r="F17" i="62"/>
  <c r="F43" i="62"/>
  <c r="F75" i="62"/>
  <c r="F77" i="62"/>
  <c r="F81" i="62"/>
  <c r="F80" i="62"/>
  <c r="E52" i="33"/>
  <c r="E50" i="33" s="1"/>
  <c r="E52" i="41"/>
  <c r="E47" i="41"/>
  <c r="E31" i="41"/>
  <c r="E30" i="41"/>
  <c r="G7" i="41"/>
  <c r="D82" i="37"/>
  <c r="D81" i="37"/>
  <c r="H40" i="30" l="1"/>
  <c r="G45" i="75"/>
  <c r="E53" i="75"/>
  <c r="L25" i="30"/>
  <c r="E54" i="75"/>
  <c r="I40" i="30"/>
  <c r="Q25" i="30"/>
  <c r="F8" i="75"/>
  <c r="G8" i="75" s="1"/>
  <c r="L5" i="30"/>
  <c r="N5" i="30" s="1"/>
  <c r="F19" i="75"/>
  <c r="G19" i="75" s="1"/>
  <c r="L16" i="30"/>
  <c r="N16" i="30" s="1"/>
  <c r="F10" i="75"/>
  <c r="G10" i="75" s="1"/>
  <c r="L7" i="30"/>
  <c r="N7" i="30" s="1"/>
  <c r="F69" i="63"/>
  <c r="E87" i="65"/>
  <c r="F23" i="65" s="1"/>
  <c r="F28" i="75"/>
  <c r="G28" i="75" s="1"/>
  <c r="E84" i="74"/>
  <c r="F19" i="74"/>
  <c r="E90" i="74"/>
  <c r="F60" i="74"/>
  <c r="F31" i="74"/>
  <c r="F88" i="74"/>
  <c r="F71" i="74"/>
  <c r="F29" i="74"/>
  <c r="E86" i="74"/>
  <c r="F86" i="74" s="1"/>
  <c r="E85" i="74"/>
  <c r="F85" i="74" s="1"/>
  <c r="F30" i="74"/>
  <c r="F72" i="74"/>
  <c r="F69" i="74"/>
  <c r="F68" i="74"/>
  <c r="F47" i="74"/>
  <c r="F52" i="74"/>
  <c r="F70" i="74"/>
  <c r="F51" i="74"/>
  <c r="F50" i="74"/>
  <c r="F34" i="74"/>
  <c r="F25" i="74"/>
  <c r="F14" i="74"/>
  <c r="F21" i="74"/>
  <c r="F37" i="74"/>
  <c r="F33" i="74"/>
  <c r="F26" i="74"/>
  <c r="F23" i="74"/>
  <c r="F27" i="74"/>
  <c r="F48" i="74"/>
  <c r="F15" i="74"/>
  <c r="F22" i="74"/>
  <c r="F36" i="74"/>
  <c r="F35" i="74"/>
  <c r="F38" i="74"/>
  <c r="F39" i="74"/>
  <c r="F46" i="74"/>
  <c r="F40" i="74"/>
  <c r="F41" i="74"/>
  <c r="F65" i="74"/>
  <c r="F62" i="74"/>
  <c r="F17" i="74"/>
  <c r="F43" i="74"/>
  <c r="F76" i="74"/>
  <c r="F78" i="74"/>
  <c r="F81" i="74"/>
  <c r="F82" i="74"/>
  <c r="F88" i="73"/>
  <c r="F71" i="73"/>
  <c r="E86" i="73"/>
  <c r="F86" i="73" s="1"/>
  <c r="F68" i="73"/>
  <c r="E90" i="73"/>
  <c r="F60" i="73"/>
  <c r="F31" i="73"/>
  <c r="E85" i="73"/>
  <c r="F85" i="73" s="1"/>
  <c r="E84" i="73"/>
  <c r="F84" i="73" s="1"/>
  <c r="F29" i="73"/>
  <c r="F19" i="73"/>
  <c r="F70" i="73"/>
  <c r="F51" i="73"/>
  <c r="F47" i="73"/>
  <c r="F72" i="73"/>
  <c r="F30" i="73"/>
  <c r="F69" i="73"/>
  <c r="F50" i="73"/>
  <c r="F52" i="73"/>
  <c r="F14" i="73"/>
  <c r="F25" i="73"/>
  <c r="F34" i="73"/>
  <c r="F21" i="73"/>
  <c r="F27" i="73"/>
  <c r="F36" i="73"/>
  <c r="F37" i="73"/>
  <c r="F15" i="73"/>
  <c r="F35" i="73"/>
  <c r="F23" i="73"/>
  <c r="F22" i="73"/>
  <c r="F26" i="73"/>
  <c r="F33" i="73"/>
  <c r="F48" i="73"/>
  <c r="F46" i="73"/>
  <c r="F39" i="73"/>
  <c r="F40" i="73"/>
  <c r="F38" i="73"/>
  <c r="F65" i="73"/>
  <c r="F41" i="73"/>
  <c r="F62" i="73"/>
  <c r="F17" i="73"/>
  <c r="F43" i="73"/>
  <c r="F76" i="73"/>
  <c r="F78" i="73"/>
  <c r="F81" i="73"/>
  <c r="F82" i="73"/>
  <c r="F83" i="71"/>
  <c r="E86" i="71"/>
  <c r="F86" i="71" s="1"/>
  <c r="F84" i="66"/>
  <c r="E87" i="66"/>
  <c r="F87" i="66" s="1"/>
  <c r="F83" i="64"/>
  <c r="E86" i="64"/>
  <c r="F86" i="64" s="1"/>
  <c r="E84" i="63"/>
  <c r="F84" i="63" s="1"/>
  <c r="F21" i="63"/>
  <c r="F25" i="63"/>
  <c r="F19" i="63"/>
  <c r="E83" i="63"/>
  <c r="F83" i="63" s="1"/>
  <c r="F68" i="63"/>
  <c r="F27" i="63"/>
  <c r="F60" i="63"/>
  <c r="F26" i="63"/>
  <c r="F51" i="63"/>
  <c r="F34" i="63"/>
  <c r="F35" i="63"/>
  <c r="F37" i="63"/>
  <c r="F62" i="63"/>
  <c r="F38" i="63"/>
  <c r="F75" i="63"/>
  <c r="F77" i="63"/>
  <c r="E86" i="62"/>
  <c r="F86" i="62" s="1"/>
  <c r="F81" i="63"/>
  <c r="E50" i="41"/>
  <c r="E53" i="37"/>
  <c r="E51" i="37" s="1"/>
  <c r="E31" i="37"/>
  <c r="E30" i="37"/>
  <c r="G7" i="37"/>
  <c r="E14" i="37" s="1"/>
  <c r="D82" i="35"/>
  <c r="D81" i="35"/>
  <c r="E52" i="35"/>
  <c r="E31" i="35"/>
  <c r="E30" i="35"/>
  <c r="G7" i="35"/>
  <c r="D82" i="34"/>
  <c r="D81" i="34"/>
  <c r="E31" i="34"/>
  <c r="E30" i="34"/>
  <c r="G7" i="34"/>
  <c r="D81" i="33"/>
  <c r="D80" i="33"/>
  <c r="E31" i="33"/>
  <c r="E30" i="33"/>
  <c r="E27" i="33"/>
  <c r="E26" i="33"/>
  <c r="E23" i="33"/>
  <c r="E22" i="33"/>
  <c r="D81" i="32"/>
  <c r="D80" i="32"/>
  <c r="E47" i="32"/>
  <c r="E27" i="32"/>
  <c r="E26" i="32"/>
  <c r="E23" i="32"/>
  <c r="E22" i="32"/>
  <c r="G7" i="32"/>
  <c r="E14" i="32" s="1"/>
  <c r="D81" i="31"/>
  <c r="D80" i="31"/>
  <c r="E52" i="31"/>
  <c r="E50" i="31" s="1"/>
  <c r="E31" i="31"/>
  <c r="E30" i="31"/>
  <c r="E27" i="31"/>
  <c r="E26" i="31"/>
  <c r="E23" i="31"/>
  <c r="E22" i="31"/>
  <c r="G7" i="31"/>
  <c r="E14" i="31" s="1"/>
  <c r="E31" i="16"/>
  <c r="E27" i="16"/>
  <c r="E23" i="16"/>
  <c r="F48" i="65" l="1"/>
  <c r="F52" i="65"/>
  <c r="F30" i="65"/>
  <c r="F60" i="65"/>
  <c r="F77" i="65"/>
  <c r="F75" i="65"/>
  <c r="F41" i="65"/>
  <c r="F31" i="65"/>
  <c r="F19" i="65"/>
  <c r="F43" i="65"/>
  <c r="F15" i="65"/>
  <c r="F29" i="65"/>
  <c r="F80" i="63"/>
  <c r="F36" i="63"/>
  <c r="F30" i="63"/>
  <c r="E85" i="63"/>
  <c r="F85" i="63" s="1"/>
  <c r="F17" i="65"/>
  <c r="F50" i="65"/>
  <c r="E85" i="65"/>
  <c r="F85" i="65" s="1"/>
  <c r="F27" i="65"/>
  <c r="F17" i="63"/>
  <c r="F15" i="63"/>
  <c r="F23" i="63"/>
  <c r="F87" i="63"/>
  <c r="F33" i="65"/>
  <c r="F71" i="65"/>
  <c r="F21" i="65"/>
  <c r="H8" i="30"/>
  <c r="Q8" i="30" s="1"/>
  <c r="F38" i="65"/>
  <c r="F41" i="63"/>
  <c r="F50" i="63"/>
  <c r="F71" i="63"/>
  <c r="E89" i="63"/>
  <c r="F36" i="65"/>
  <c r="F51" i="65"/>
  <c r="F70" i="65"/>
  <c r="F14" i="63"/>
  <c r="F39" i="65"/>
  <c r="F69" i="65"/>
  <c r="F40" i="63"/>
  <c r="F52" i="63"/>
  <c r="F22" i="63"/>
  <c r="F34" i="65"/>
  <c r="F26" i="65"/>
  <c r="F87" i="65"/>
  <c r="F64" i="63"/>
  <c r="F48" i="63"/>
  <c r="F47" i="63"/>
  <c r="F64" i="65"/>
  <c r="F68" i="65"/>
  <c r="E89" i="65"/>
  <c r="H6" i="30"/>
  <c r="Q6" i="30" s="1"/>
  <c r="F22" i="65"/>
  <c r="F43" i="63"/>
  <c r="F46" i="63"/>
  <c r="F70" i="63"/>
  <c r="E84" i="65"/>
  <c r="F84" i="65" s="1"/>
  <c r="F39" i="63"/>
  <c r="F67" i="63"/>
  <c r="F81" i="65"/>
  <c r="F46" i="65"/>
  <c r="F40" i="65"/>
  <c r="F67" i="65"/>
  <c r="F62" i="65"/>
  <c r="E9" i="75"/>
  <c r="F37" i="65"/>
  <c r="F47" i="65"/>
  <c r="E83" i="65"/>
  <c r="F83" i="65" s="1"/>
  <c r="F33" i="63"/>
  <c r="F31" i="63"/>
  <c r="F29" i="63"/>
  <c r="F80" i="65"/>
  <c r="F35" i="65"/>
  <c r="F14" i="65"/>
  <c r="F25" i="65"/>
  <c r="E11" i="75"/>
  <c r="E40" i="75"/>
  <c r="F40" i="75" s="1"/>
  <c r="E23" i="75"/>
  <c r="E42" i="37"/>
  <c r="E49" i="37"/>
  <c r="F84" i="74"/>
  <c r="E87" i="74"/>
  <c r="F87" i="74" s="1"/>
  <c r="E87" i="73"/>
  <c r="F87" i="73" s="1"/>
  <c r="F82" i="70"/>
  <c r="H20" i="30"/>
  <c r="E90" i="70"/>
  <c r="F88" i="70"/>
  <c r="F71" i="70"/>
  <c r="E86" i="70"/>
  <c r="F86" i="70" s="1"/>
  <c r="E84" i="70"/>
  <c r="F19" i="70"/>
  <c r="F29" i="70"/>
  <c r="E85" i="70"/>
  <c r="F85" i="70" s="1"/>
  <c r="F25" i="70"/>
  <c r="F60" i="70"/>
  <c r="F30" i="70"/>
  <c r="F15" i="70"/>
  <c r="F70" i="70"/>
  <c r="F31" i="70"/>
  <c r="F51" i="70"/>
  <c r="F14" i="70"/>
  <c r="F34" i="70"/>
  <c r="F47" i="70"/>
  <c r="F23" i="70"/>
  <c r="F69" i="70"/>
  <c r="F35" i="70"/>
  <c r="F21" i="70"/>
  <c r="F46" i="70"/>
  <c r="F52" i="70"/>
  <c r="F27" i="70"/>
  <c r="F50" i="70"/>
  <c r="F22" i="70"/>
  <c r="F36" i="70"/>
  <c r="F26" i="70"/>
  <c r="F48" i="70"/>
  <c r="F37" i="70"/>
  <c r="F62" i="70"/>
  <c r="F33" i="70"/>
  <c r="F39" i="70"/>
  <c r="F38" i="70"/>
  <c r="F40" i="70"/>
  <c r="F65" i="70"/>
  <c r="F41" i="70"/>
  <c r="F17" i="70"/>
  <c r="F43" i="70"/>
  <c r="F68" i="70"/>
  <c r="F72" i="70"/>
  <c r="F76" i="70"/>
  <c r="F78" i="70"/>
  <c r="F81" i="70"/>
  <c r="E47" i="33"/>
  <c r="E46" i="33" s="1"/>
  <c r="E62" i="33" s="1"/>
  <c r="E52" i="32"/>
  <c r="E50" i="32" s="1"/>
  <c r="E50" i="35"/>
  <c r="D81" i="16"/>
  <c r="D80" i="16"/>
  <c r="H35" i="30" l="1"/>
  <c r="G40" i="75"/>
  <c r="L20" i="30"/>
  <c r="N20" i="30" s="1"/>
  <c r="I35" i="30"/>
  <c r="Q20" i="30"/>
  <c r="L6" i="30"/>
  <c r="N6" i="30" s="1"/>
  <c r="F53" i="75"/>
  <c r="G53" i="75" s="1"/>
  <c r="F11" i="75"/>
  <c r="G11" i="75" s="1"/>
  <c r="L8" i="30"/>
  <c r="N8" i="30" s="1"/>
  <c r="F54" i="75"/>
  <c r="G54" i="75" s="1"/>
  <c r="E86" i="63"/>
  <c r="F86" i="63" s="1"/>
  <c r="E86" i="65"/>
  <c r="F86" i="65" s="1"/>
  <c r="F9" i="75"/>
  <c r="G9" i="75" s="1"/>
  <c r="F23" i="75"/>
  <c r="G23" i="75" s="1"/>
  <c r="F84" i="70"/>
  <c r="E87" i="70"/>
  <c r="F87" i="70" s="1"/>
  <c r="E47" i="16"/>
  <c r="E35" i="54" l="1"/>
  <c r="G8" i="57"/>
  <c r="G8" i="58"/>
  <c r="G8" i="54"/>
  <c r="G8" i="56"/>
  <c r="G8" i="48"/>
  <c r="G7" i="45"/>
  <c r="G7" i="46"/>
  <c r="E33" i="46" s="1"/>
  <c r="G8" i="33"/>
  <c r="G8" i="41"/>
  <c r="E14" i="41" s="1"/>
  <c r="G8" i="37"/>
  <c r="E22" i="37" s="1"/>
  <c r="G8" i="34"/>
  <c r="E64" i="34" s="1"/>
  <c r="G8" i="35"/>
  <c r="G8" i="32"/>
  <c r="G8" i="31"/>
  <c r="E34" i="31" s="1"/>
  <c r="E22" i="16"/>
  <c r="E26" i="16"/>
  <c r="E30" i="16"/>
  <c r="E52" i="16"/>
  <c r="E50" i="16" s="1"/>
  <c r="E64" i="56" l="1"/>
  <c r="E34" i="56"/>
  <c r="E33" i="56" s="1"/>
  <c r="E21" i="56"/>
  <c r="E34" i="34"/>
  <c r="E64" i="48"/>
  <c r="E34" i="48"/>
  <c r="E35" i="48" s="1"/>
  <c r="E34" i="58"/>
  <c r="E64" i="58"/>
  <c r="E34" i="57"/>
  <c r="E36" i="57" s="1"/>
  <c r="E64" i="57"/>
  <c r="E34" i="35"/>
  <c r="E35" i="35" s="1"/>
  <c r="E64" i="35"/>
  <c r="E15" i="48"/>
  <c r="E14" i="35"/>
  <c r="E15" i="35" s="1"/>
  <c r="E48" i="34"/>
  <c r="E46" i="34" s="1"/>
  <c r="E62" i="34" s="1"/>
  <c r="E31" i="32"/>
  <c r="E36" i="54"/>
  <c r="E38" i="58"/>
  <c r="E33" i="49"/>
  <c r="E22" i="41"/>
  <c r="E22" i="48"/>
  <c r="E23" i="58"/>
  <c r="E22" i="58"/>
  <c r="E35" i="46"/>
  <c r="E34" i="46"/>
  <c r="E37" i="57"/>
  <c r="E38" i="57" s="1"/>
  <c r="E15" i="57"/>
  <c r="E48" i="57"/>
  <c r="E27" i="57"/>
  <c r="E14" i="45"/>
  <c r="E37" i="54"/>
  <c r="E33" i="54" s="1"/>
  <c r="E37" i="45"/>
  <c r="E37" i="35"/>
  <c r="E38" i="35" s="1"/>
  <c r="E39" i="32"/>
  <c r="E34" i="41"/>
  <c r="E37" i="16"/>
  <c r="E65" i="52"/>
  <c r="E38" i="48"/>
  <c r="E34" i="37"/>
  <c r="E37" i="31"/>
  <c r="E33" i="31" s="1"/>
  <c r="E33" i="45"/>
  <c r="E34" i="45" s="1"/>
  <c r="E37" i="41"/>
  <c r="E38" i="41" s="1"/>
  <c r="E48" i="32"/>
  <c r="E36" i="16"/>
  <c r="E15" i="16"/>
  <c r="E65" i="34" l="1"/>
  <c r="E62" i="54"/>
  <c r="E35" i="56"/>
  <c r="E35" i="57"/>
  <c r="E40" i="48"/>
  <c r="E41" i="48" s="1"/>
  <c r="E32" i="46"/>
  <c r="E22" i="56"/>
  <c r="E23" i="56"/>
  <c r="E39" i="58"/>
  <c r="E48" i="48"/>
  <c r="E46" i="48" s="1"/>
  <c r="E62" i="48" s="1"/>
  <c r="E33" i="57"/>
  <c r="E39" i="45"/>
  <c r="E40" i="45" s="1"/>
  <c r="E40" i="49"/>
  <c r="E41" i="49" s="1"/>
  <c r="E39" i="49"/>
  <c r="E39" i="37"/>
  <c r="E33" i="37"/>
  <c r="E23" i="35"/>
  <c r="E22" i="35"/>
  <c r="E40" i="35" s="1"/>
  <c r="E38" i="34"/>
  <c r="E38" i="56"/>
  <c r="E39" i="56"/>
  <c r="E38" i="33"/>
  <c r="E40" i="33" s="1"/>
  <c r="E41" i="33" s="1"/>
  <c r="E33" i="33"/>
  <c r="E64" i="33"/>
  <c r="E38" i="54"/>
  <c r="E40" i="54" s="1"/>
  <c r="E41" i="54" s="1"/>
  <c r="E39" i="54"/>
  <c r="E17" i="54" s="1"/>
  <c r="E43" i="54" s="1"/>
  <c r="E75" i="54" s="1"/>
  <c r="E35" i="58"/>
  <c r="E33" i="58"/>
  <c r="E36" i="58"/>
  <c r="E47" i="45"/>
  <c r="E65" i="56"/>
  <c r="E48" i="58"/>
  <c r="E15" i="58"/>
  <c r="E40" i="57"/>
  <c r="E41" i="57" s="1"/>
  <c r="E39" i="57"/>
  <c r="E46" i="57"/>
  <c r="E62" i="57" s="1"/>
  <c r="E27" i="56"/>
  <c r="E36" i="56"/>
  <c r="E33" i="32"/>
  <c r="E38" i="32"/>
  <c r="E33" i="51"/>
  <c r="E65" i="51"/>
  <c r="E23" i="37"/>
  <c r="E33" i="50"/>
  <c r="E27" i="48"/>
  <c r="E23" i="48"/>
  <c r="E36" i="48"/>
  <c r="E33" i="48"/>
  <c r="E38" i="50"/>
  <c r="E39" i="50"/>
  <c r="E39" i="52"/>
  <c r="E33" i="52"/>
  <c r="E38" i="52"/>
  <c r="E40" i="52" s="1"/>
  <c r="E41" i="52" s="1"/>
  <c r="E39" i="51"/>
  <c r="E38" i="51"/>
  <c r="E39" i="48"/>
  <c r="E33" i="34"/>
  <c r="E35" i="45"/>
  <c r="E27" i="49"/>
  <c r="E23" i="49"/>
  <c r="E32" i="45"/>
  <c r="E38" i="45"/>
  <c r="E35" i="34"/>
  <c r="E37" i="46"/>
  <c r="E39" i="46" s="1"/>
  <c r="E40" i="46" s="1"/>
  <c r="E38" i="46"/>
  <c r="E47" i="46"/>
  <c r="E45" i="46" s="1"/>
  <c r="E61" i="46" s="1"/>
  <c r="E23" i="41"/>
  <c r="E36" i="41"/>
  <c r="E33" i="41"/>
  <c r="E35" i="41"/>
  <c r="E40" i="41" s="1"/>
  <c r="E41" i="41" s="1"/>
  <c r="E48" i="41"/>
  <c r="E15" i="41"/>
  <c r="E27" i="41"/>
  <c r="E39" i="41"/>
  <c r="E36" i="34"/>
  <c r="E36" i="37"/>
  <c r="E35" i="37"/>
  <c r="E27" i="37"/>
  <c r="E15" i="32"/>
  <c r="E15" i="37"/>
  <c r="E39" i="33"/>
  <c r="E48" i="35"/>
  <c r="E39" i="35"/>
  <c r="E39" i="34"/>
  <c r="E36" i="35"/>
  <c r="E33" i="35"/>
  <c r="E39" i="16"/>
  <c r="E38" i="16"/>
  <c r="E40" i="16" s="1"/>
  <c r="E41" i="16" s="1"/>
  <c r="E33" i="16"/>
  <c r="E39" i="31"/>
  <c r="E38" i="31"/>
  <c r="E46" i="16"/>
  <c r="E62" i="16" s="1"/>
  <c r="E46" i="32"/>
  <c r="E62" i="32" s="1"/>
  <c r="E35" i="31"/>
  <c r="E36" i="31"/>
  <c r="E15" i="31"/>
  <c r="E48" i="31"/>
  <c r="E63" i="46" l="1"/>
  <c r="E64" i="54"/>
  <c r="E77" i="54" s="1"/>
  <c r="E45" i="45"/>
  <c r="E63" i="45" s="1"/>
  <c r="E17" i="57"/>
  <c r="E43" i="57" s="1"/>
  <c r="E40" i="56"/>
  <c r="E41" i="56" s="1"/>
  <c r="E17" i="56" s="1"/>
  <c r="E40" i="31"/>
  <c r="E41" i="31" s="1"/>
  <c r="E40" i="37"/>
  <c r="E41" i="37" s="1"/>
  <c r="E40" i="50"/>
  <c r="E41" i="50" s="1"/>
  <c r="E17" i="50" s="1"/>
  <c r="E43" i="50" s="1"/>
  <c r="E76" i="50" s="1"/>
  <c r="E40" i="51"/>
  <c r="E41" i="51" s="1"/>
  <c r="E17" i="51" s="1"/>
  <c r="E43" i="51" s="1"/>
  <c r="E76" i="51" s="1"/>
  <c r="E64" i="16"/>
  <c r="E77" i="16" s="1"/>
  <c r="E65" i="48"/>
  <c r="E64" i="32"/>
  <c r="E46" i="58"/>
  <c r="E62" i="58" s="1"/>
  <c r="E40" i="58"/>
  <c r="E41" i="58" s="1"/>
  <c r="E65" i="57"/>
  <c r="E30" i="32"/>
  <c r="E40" i="32" s="1"/>
  <c r="E17" i="52"/>
  <c r="E43" i="52" s="1"/>
  <c r="E46" i="41"/>
  <c r="E64" i="41" s="1"/>
  <c r="E17" i="16"/>
  <c r="E43" i="16" s="1"/>
  <c r="E75" i="16" s="1"/>
  <c r="E47" i="37"/>
  <c r="E65" i="37" s="1"/>
  <c r="E40" i="34"/>
  <c r="E41" i="34" s="1"/>
  <c r="E17" i="34" s="1"/>
  <c r="E41" i="35"/>
  <c r="E46" i="35"/>
  <c r="E62" i="35" s="1"/>
  <c r="E46" i="31"/>
  <c r="E64" i="31" s="1"/>
  <c r="E78" i="51" l="1"/>
  <c r="E76" i="52"/>
  <c r="E78" i="52" s="1"/>
  <c r="E65" i="49"/>
  <c r="E65" i="35"/>
  <c r="E43" i="34"/>
  <c r="E65" i="58"/>
  <c r="E41" i="32"/>
  <c r="E17" i="32" s="1"/>
  <c r="E43" i="32" s="1"/>
  <c r="E75" i="32" s="1"/>
  <c r="E17" i="49"/>
  <c r="E43" i="49" s="1"/>
  <c r="E76" i="49" s="1"/>
  <c r="E17" i="48"/>
  <c r="E43" i="48" s="1"/>
  <c r="E16" i="45"/>
  <c r="E17" i="33"/>
  <c r="E43" i="33" s="1"/>
  <c r="E78" i="49" l="1"/>
  <c r="E76" i="34"/>
  <c r="E78" i="34"/>
  <c r="AB11" i="78"/>
  <c r="AB10" i="78"/>
  <c r="AB9" i="78"/>
  <c r="AB8" i="78"/>
  <c r="E81" i="51"/>
  <c r="E82" i="51" s="1"/>
  <c r="AB7" i="78"/>
  <c r="E77" i="32"/>
  <c r="AD10" i="78"/>
  <c r="E17" i="58"/>
  <c r="E43" i="58" s="1"/>
  <c r="E76" i="57"/>
  <c r="E78" i="57" s="1"/>
  <c r="E16" i="46"/>
  <c r="E42" i="45"/>
  <c r="E17" i="41"/>
  <c r="E17" i="37"/>
  <c r="E44" i="37" s="1"/>
  <c r="E17" i="35"/>
  <c r="E17" i="31"/>
  <c r="E43" i="31" s="1"/>
  <c r="AB12" i="78" l="1"/>
  <c r="E76" i="37"/>
  <c r="E78" i="37" s="1"/>
  <c r="E75" i="31"/>
  <c r="E77" i="31"/>
  <c r="AD7" i="78"/>
  <c r="AD11" i="78"/>
  <c r="E81" i="57"/>
  <c r="AD9" i="78"/>
  <c r="AD8" i="78"/>
  <c r="E43" i="56"/>
  <c r="E76" i="56" s="1"/>
  <c r="E78" i="56" s="1"/>
  <c r="E74" i="45"/>
  <c r="E76" i="45" s="1"/>
  <c r="E76" i="48"/>
  <c r="E78" i="48" s="1"/>
  <c r="E42" i="46"/>
  <c r="E43" i="41"/>
  <c r="E43" i="35"/>
  <c r="E74" i="46" l="1"/>
  <c r="E76" i="46"/>
  <c r="E76" i="35"/>
  <c r="E78" i="35" s="1"/>
  <c r="E75" i="41"/>
  <c r="E77" i="41"/>
  <c r="P10" i="78"/>
  <c r="I53" i="57"/>
  <c r="I54" i="57" s="1"/>
  <c r="AD12" i="78"/>
  <c r="P7" i="78"/>
  <c r="P11" i="78"/>
  <c r="S7" i="78"/>
  <c r="O7" i="78"/>
  <c r="X7" i="78"/>
  <c r="P8" i="78"/>
  <c r="P9" i="78"/>
  <c r="E76" i="58"/>
  <c r="E78" i="58" s="1"/>
  <c r="E82" i="57"/>
  <c r="E88" i="57" s="1"/>
  <c r="E75" i="33"/>
  <c r="E77" i="33" s="1"/>
  <c r="E80" i="16"/>
  <c r="AF7" i="78" l="1"/>
  <c r="AF8" i="78"/>
  <c r="AF10" i="78"/>
  <c r="AF11" i="78"/>
  <c r="AF9" i="78"/>
  <c r="E79" i="45"/>
  <c r="E80" i="45" s="1"/>
  <c r="L9" i="78"/>
  <c r="O10" i="78"/>
  <c r="X10" i="78"/>
  <c r="O11" i="78"/>
  <c r="L7" i="78"/>
  <c r="L10" i="78"/>
  <c r="X11" i="78"/>
  <c r="P12" i="78"/>
  <c r="J11" i="78"/>
  <c r="J9" i="78"/>
  <c r="S11" i="78"/>
  <c r="J8" i="78"/>
  <c r="E8" i="78"/>
  <c r="L8" i="78"/>
  <c r="L11" i="78"/>
  <c r="K9" i="78"/>
  <c r="X8" i="78"/>
  <c r="X9" i="78"/>
  <c r="S10" i="78"/>
  <c r="O9" i="78"/>
  <c r="O8" i="78"/>
  <c r="Y10" i="78"/>
  <c r="N11" i="78"/>
  <c r="N8" i="78"/>
  <c r="N9" i="78"/>
  <c r="J7" i="78"/>
  <c r="J10" i="78"/>
  <c r="S8" i="78"/>
  <c r="S9" i="78"/>
  <c r="D9" i="78"/>
  <c r="D8" i="78"/>
  <c r="K10" i="78"/>
  <c r="N10" i="78"/>
  <c r="N7" i="78"/>
  <c r="D10" i="78"/>
  <c r="D11" i="78"/>
  <c r="D7" i="78"/>
  <c r="E81" i="56"/>
  <c r="E80" i="54"/>
  <c r="E81" i="16"/>
  <c r="AF12" i="78" l="1"/>
  <c r="D12" i="78"/>
  <c r="L12" i="78"/>
  <c r="O12" i="78"/>
  <c r="X12" i="78"/>
  <c r="Y11" i="78"/>
  <c r="J12" i="78"/>
  <c r="AC10" i="78"/>
  <c r="E81" i="52"/>
  <c r="E82" i="52" s="1"/>
  <c r="E88" i="52" s="1"/>
  <c r="S12" i="78"/>
  <c r="E11" i="78"/>
  <c r="E7" i="78"/>
  <c r="AC7" i="78"/>
  <c r="E10" i="78"/>
  <c r="E9" i="78"/>
  <c r="AC11" i="78"/>
  <c r="Q7" i="78"/>
  <c r="M9" i="78"/>
  <c r="M11" i="78"/>
  <c r="K8" i="78"/>
  <c r="E79" i="46"/>
  <c r="E80" i="46" s="1"/>
  <c r="E86" i="46" s="1"/>
  <c r="M10" i="78"/>
  <c r="AC8" i="78"/>
  <c r="AC9" i="78"/>
  <c r="R9" i="78"/>
  <c r="R8" i="78"/>
  <c r="K7" i="78"/>
  <c r="M7" i="78"/>
  <c r="Y7" i="78"/>
  <c r="K11" i="78"/>
  <c r="N12" i="78"/>
  <c r="I50" i="35"/>
  <c r="Q10" i="78"/>
  <c r="Q9" i="78"/>
  <c r="Q8" i="78"/>
  <c r="Q11" i="78"/>
  <c r="Y8" i="78"/>
  <c r="Y9" i="78"/>
  <c r="R10" i="78"/>
  <c r="R11" i="78"/>
  <c r="R7" i="78"/>
  <c r="E87" i="16"/>
  <c r="H24" i="30" s="1"/>
  <c r="E86" i="45"/>
  <c r="F86" i="45" s="1"/>
  <c r="E17" i="75"/>
  <c r="H14" i="30"/>
  <c r="Q14" i="30" s="1"/>
  <c r="E90" i="57"/>
  <c r="E81" i="58"/>
  <c r="F31" i="57"/>
  <c r="F29" i="57"/>
  <c r="F88" i="57"/>
  <c r="E85" i="57"/>
  <c r="F85" i="57" s="1"/>
  <c r="F71" i="57"/>
  <c r="F19" i="57"/>
  <c r="E86" i="57"/>
  <c r="F86" i="57" s="1"/>
  <c r="E84" i="57"/>
  <c r="F51" i="57"/>
  <c r="F30" i="57"/>
  <c r="F60" i="57"/>
  <c r="F47" i="57"/>
  <c r="F72" i="57"/>
  <c r="F69" i="57"/>
  <c r="F70" i="57"/>
  <c r="F68" i="57"/>
  <c r="F50" i="57"/>
  <c r="F52" i="57"/>
  <c r="F14" i="57"/>
  <c r="F34" i="57"/>
  <c r="F25" i="57"/>
  <c r="F21" i="57"/>
  <c r="F35" i="57"/>
  <c r="F22" i="57"/>
  <c r="F27" i="57"/>
  <c r="F15" i="57"/>
  <c r="F36" i="57"/>
  <c r="F37" i="57"/>
  <c r="F48" i="57"/>
  <c r="F26" i="57"/>
  <c r="F23" i="57"/>
  <c r="F33" i="57"/>
  <c r="F40" i="57"/>
  <c r="F39" i="57"/>
  <c r="F38" i="57"/>
  <c r="F46" i="57"/>
  <c r="F62" i="57"/>
  <c r="F65" i="57"/>
  <c r="F17" i="57"/>
  <c r="F41" i="57"/>
  <c r="F43" i="57"/>
  <c r="F78" i="57"/>
  <c r="F76" i="57"/>
  <c r="F81" i="57"/>
  <c r="F82" i="57"/>
  <c r="E82" i="56"/>
  <c r="E88" i="56" s="1"/>
  <c r="E16" i="75" s="1"/>
  <c r="E81" i="54"/>
  <c r="E81" i="49"/>
  <c r="K12" i="78" l="1"/>
  <c r="Q12" i="78"/>
  <c r="E12" i="78"/>
  <c r="AC12" i="78"/>
  <c r="Y12" i="78"/>
  <c r="R12" i="78"/>
  <c r="I39" i="30"/>
  <c r="Q24" i="30"/>
  <c r="F76" i="45"/>
  <c r="E88" i="45"/>
  <c r="F25" i="45"/>
  <c r="F45" i="45"/>
  <c r="F69" i="45"/>
  <c r="F33" i="45"/>
  <c r="F38" i="45"/>
  <c r="F29" i="45"/>
  <c r="F21" i="45"/>
  <c r="F59" i="45"/>
  <c r="F24" i="45"/>
  <c r="F26" i="45"/>
  <c r="F28" i="45"/>
  <c r="F40" i="45"/>
  <c r="F39" i="45"/>
  <c r="F63" i="45"/>
  <c r="F66" i="45"/>
  <c r="F34" i="45"/>
  <c r="F37" i="45"/>
  <c r="F68" i="45"/>
  <c r="F36" i="45"/>
  <c r="F13" i="45"/>
  <c r="H11" i="30"/>
  <c r="Q11" i="30" s="1"/>
  <c r="F49" i="45"/>
  <c r="E83" i="45"/>
  <c r="F83" i="45" s="1"/>
  <c r="F16" i="45"/>
  <c r="F22" i="45"/>
  <c r="F17" i="75"/>
  <c r="G17" i="75" s="1"/>
  <c r="L14" i="30"/>
  <c r="N14" i="30" s="1"/>
  <c r="F20" i="45"/>
  <c r="E27" i="75"/>
  <c r="E44" i="75" s="1"/>
  <c r="F41" i="16"/>
  <c r="F14" i="16"/>
  <c r="F37" i="16"/>
  <c r="F35" i="45"/>
  <c r="E82" i="45"/>
  <c r="F82" i="45" s="1"/>
  <c r="F75" i="16"/>
  <c r="F77" i="16"/>
  <c r="F80" i="45"/>
  <c r="F51" i="45"/>
  <c r="E87" i="54"/>
  <c r="F14" i="54" s="1"/>
  <c r="F79" i="45"/>
  <c r="F47" i="45"/>
  <c r="F50" i="45"/>
  <c r="F18" i="45"/>
  <c r="F61" i="45"/>
  <c r="F69" i="16"/>
  <c r="F67" i="45"/>
  <c r="F74" i="45"/>
  <c r="F14" i="45"/>
  <c r="F70" i="45"/>
  <c r="E84" i="45"/>
  <c r="F84" i="45" s="1"/>
  <c r="E89" i="16"/>
  <c r="E14" i="75"/>
  <c r="F46" i="45"/>
  <c r="F42" i="45"/>
  <c r="F32" i="45"/>
  <c r="F30" i="45"/>
  <c r="F62" i="16"/>
  <c r="F30" i="46"/>
  <c r="E43" i="75"/>
  <c r="F43" i="75" s="1"/>
  <c r="E26" i="75"/>
  <c r="H23" i="30"/>
  <c r="E82" i="58"/>
  <c r="E88" i="58" s="1"/>
  <c r="F84" i="57"/>
  <c r="E87" i="57"/>
  <c r="F87" i="57" s="1"/>
  <c r="E90" i="52"/>
  <c r="F62" i="52"/>
  <c r="F81" i="52"/>
  <c r="E88" i="51"/>
  <c r="F82" i="52"/>
  <c r="F88" i="52"/>
  <c r="E84" i="52"/>
  <c r="F84" i="52" s="1"/>
  <c r="F52" i="52"/>
  <c r="F30" i="52"/>
  <c r="F35" i="52"/>
  <c r="F47" i="52"/>
  <c r="F50" i="52"/>
  <c r="F36" i="52"/>
  <c r="F65" i="52"/>
  <c r="F71" i="52"/>
  <c r="F60" i="52"/>
  <c r="F68" i="52"/>
  <c r="F29" i="52"/>
  <c r="F70" i="52"/>
  <c r="F34" i="52"/>
  <c r="F26" i="52"/>
  <c r="E85" i="52"/>
  <c r="F85" i="52" s="1"/>
  <c r="F21" i="52"/>
  <c r="F69" i="52"/>
  <c r="F14" i="52"/>
  <c r="F31" i="52"/>
  <c r="F51" i="52"/>
  <c r="F22" i="52"/>
  <c r="F27" i="52"/>
  <c r="E86" i="52"/>
  <c r="F86" i="52" s="1"/>
  <c r="F25" i="52"/>
  <c r="F48" i="52"/>
  <c r="F46" i="52"/>
  <c r="F19" i="52"/>
  <c r="F23" i="52"/>
  <c r="F15" i="52"/>
  <c r="F72" i="52"/>
  <c r="F37" i="52"/>
  <c r="F39" i="52"/>
  <c r="F38" i="52"/>
  <c r="F33" i="52"/>
  <c r="F40" i="52"/>
  <c r="F41" i="52"/>
  <c r="F17" i="52"/>
  <c r="F43" i="52"/>
  <c r="F78" i="52"/>
  <c r="F76" i="52"/>
  <c r="E82" i="49"/>
  <c r="E88" i="49" s="1"/>
  <c r="F71" i="16"/>
  <c r="F38" i="16"/>
  <c r="F21" i="16"/>
  <c r="F64" i="16"/>
  <c r="F47" i="16"/>
  <c r="F70" i="16"/>
  <c r="F68" i="16"/>
  <c r="F36" i="16"/>
  <c r="F67" i="16"/>
  <c r="F23" i="16"/>
  <c r="F51" i="16"/>
  <c r="F80" i="16"/>
  <c r="F22" i="16"/>
  <c r="F60" i="16"/>
  <c r="F40" i="16"/>
  <c r="F30" i="16"/>
  <c r="F19" i="16"/>
  <c r="F15" i="16"/>
  <c r="F46" i="16"/>
  <c r="F52" i="16"/>
  <c r="F27" i="16"/>
  <c r="E85" i="16"/>
  <c r="F85" i="16" s="1"/>
  <c r="F39" i="16"/>
  <c r="F43" i="16"/>
  <c r="F25" i="16"/>
  <c r="F33" i="16"/>
  <c r="F29" i="16"/>
  <c r="F87" i="16"/>
  <c r="F35" i="16"/>
  <c r="F31" i="16"/>
  <c r="F81" i="16"/>
  <c r="F17" i="16"/>
  <c r="E84" i="16"/>
  <c r="F84" i="16" s="1"/>
  <c r="F48" i="16"/>
  <c r="F34" i="16"/>
  <c r="F26" i="16"/>
  <c r="F50" i="16"/>
  <c r="E83" i="16"/>
  <c r="F83" i="16" s="1"/>
  <c r="H38" i="30" l="1"/>
  <c r="G43" i="75"/>
  <c r="L23" i="30"/>
  <c r="N23" i="30" s="1"/>
  <c r="E85" i="51"/>
  <c r="F85" i="51" s="1"/>
  <c r="E84" i="51"/>
  <c r="I38" i="30"/>
  <c r="Q23" i="30"/>
  <c r="E89" i="54"/>
  <c r="H3" i="30"/>
  <c r="I29" i="30" s="1"/>
  <c r="F14" i="75"/>
  <c r="G14" i="75" s="1"/>
  <c r="L11" i="30"/>
  <c r="N11" i="30" s="1"/>
  <c r="L24" i="30"/>
  <c r="N24" i="30" s="1"/>
  <c r="F35" i="46"/>
  <c r="F20" i="46"/>
  <c r="F66" i="46"/>
  <c r="F44" i="75"/>
  <c r="F74" i="46"/>
  <c r="E83" i="46"/>
  <c r="F83" i="46" s="1"/>
  <c r="F61" i="46"/>
  <c r="F69" i="46"/>
  <c r="F45" i="46"/>
  <c r="F51" i="46"/>
  <c r="F24" i="46"/>
  <c r="F76" i="46"/>
  <c r="F18" i="46"/>
  <c r="E88" i="46"/>
  <c r="F13" i="46"/>
  <c r="E84" i="46"/>
  <c r="F84" i="46" s="1"/>
  <c r="F33" i="46"/>
  <c r="F25" i="46"/>
  <c r="H12" i="30"/>
  <c r="Q12" i="30" s="1"/>
  <c r="F39" i="46"/>
  <c r="F49" i="46"/>
  <c r="F29" i="46"/>
  <c r="F47" i="46"/>
  <c r="E15" i="75"/>
  <c r="F16" i="46"/>
  <c r="F14" i="46"/>
  <c r="F26" i="46"/>
  <c r="F32" i="46"/>
  <c r="F46" i="46"/>
  <c r="F28" i="46"/>
  <c r="F42" i="46"/>
  <c r="F68" i="46"/>
  <c r="F63" i="46"/>
  <c r="F22" i="46"/>
  <c r="F37" i="46"/>
  <c r="F67" i="46"/>
  <c r="E82" i="46"/>
  <c r="F82" i="46" s="1"/>
  <c r="F27" i="75"/>
  <c r="G27" i="75" s="1"/>
  <c r="F40" i="46"/>
  <c r="F36" i="46"/>
  <c r="F86" i="46"/>
  <c r="F21" i="46"/>
  <c r="F79" i="46"/>
  <c r="F34" i="46"/>
  <c r="F70" i="46"/>
  <c r="F80" i="46"/>
  <c r="F38" i="46"/>
  <c r="F50" i="46"/>
  <c r="F59" i="46"/>
  <c r="E6" i="75"/>
  <c r="E85" i="45"/>
  <c r="F85" i="45" s="1"/>
  <c r="F26" i="75"/>
  <c r="G26" i="75" s="1"/>
  <c r="E25" i="75"/>
  <c r="E42" i="75"/>
  <c r="F42" i="75" s="1"/>
  <c r="H22" i="30"/>
  <c r="H13" i="30"/>
  <c r="Q13" i="30" s="1"/>
  <c r="E90" i="56"/>
  <c r="F69" i="56"/>
  <c r="F60" i="56"/>
  <c r="F31" i="56"/>
  <c r="F29" i="56"/>
  <c r="F88" i="56"/>
  <c r="E85" i="56"/>
  <c r="F85" i="56" s="1"/>
  <c r="F71" i="56"/>
  <c r="F19" i="56"/>
  <c r="E86" i="56"/>
  <c r="F86" i="56" s="1"/>
  <c r="E84" i="56"/>
  <c r="F22" i="56"/>
  <c r="F47" i="56"/>
  <c r="F23" i="56"/>
  <c r="F30" i="56"/>
  <c r="F70" i="56"/>
  <c r="F72" i="56"/>
  <c r="F21" i="56"/>
  <c r="F68" i="56"/>
  <c r="F51" i="56"/>
  <c r="F14" i="56"/>
  <c r="F52" i="56"/>
  <c r="F15" i="56"/>
  <c r="F48" i="56"/>
  <c r="F50" i="56"/>
  <c r="F46" i="56"/>
  <c r="F37" i="56"/>
  <c r="F38" i="56"/>
  <c r="F25" i="56"/>
  <c r="F34" i="56"/>
  <c r="F39" i="56"/>
  <c r="F62" i="56"/>
  <c r="F65" i="56"/>
  <c r="F33" i="56"/>
  <c r="F35" i="56"/>
  <c r="F36" i="56"/>
  <c r="F26" i="56"/>
  <c r="F27" i="56"/>
  <c r="F40" i="56"/>
  <c r="F41" i="56"/>
  <c r="F17" i="56"/>
  <c r="F43" i="56"/>
  <c r="F78" i="56"/>
  <c r="F76" i="56"/>
  <c r="F81" i="56"/>
  <c r="F82" i="56"/>
  <c r="F62" i="51"/>
  <c r="E90" i="51"/>
  <c r="F62" i="54"/>
  <c r="F81" i="51"/>
  <c r="F87" i="54"/>
  <c r="E84" i="54"/>
  <c r="F84" i="54" s="1"/>
  <c r="F70" i="54"/>
  <c r="F29" i="54"/>
  <c r="E83" i="54"/>
  <c r="F21" i="54"/>
  <c r="F68" i="54"/>
  <c r="E85" i="54"/>
  <c r="F85" i="54" s="1"/>
  <c r="F60" i="54"/>
  <c r="F25" i="54"/>
  <c r="F26" i="54"/>
  <c r="F19" i="54"/>
  <c r="F71" i="54"/>
  <c r="F27" i="54"/>
  <c r="F23" i="54"/>
  <c r="F22" i="54"/>
  <c r="F51" i="54"/>
  <c r="F35" i="54"/>
  <c r="F48" i="54"/>
  <c r="F30" i="54"/>
  <c r="F69" i="54"/>
  <c r="F67" i="54"/>
  <c r="F52" i="54"/>
  <c r="F47" i="54"/>
  <c r="F15" i="54"/>
  <c r="F50" i="54"/>
  <c r="F31" i="54"/>
  <c r="F34" i="54"/>
  <c r="F36" i="54"/>
  <c r="F46" i="54"/>
  <c r="F64" i="54"/>
  <c r="F37" i="54"/>
  <c r="F39" i="54"/>
  <c r="F33" i="54"/>
  <c r="F38" i="54"/>
  <c r="F40" i="54"/>
  <c r="F41" i="54"/>
  <c r="F17" i="54"/>
  <c r="F43" i="54"/>
  <c r="F77" i="54"/>
  <c r="F75" i="54"/>
  <c r="F80" i="54"/>
  <c r="F81" i="54"/>
  <c r="E87" i="52"/>
  <c r="F87" i="52" s="1"/>
  <c r="F29" i="51"/>
  <c r="F19" i="51"/>
  <c r="F72" i="51"/>
  <c r="F47" i="51"/>
  <c r="F31" i="51"/>
  <c r="F35" i="51"/>
  <c r="F48" i="51"/>
  <c r="F65" i="51"/>
  <c r="F21" i="51"/>
  <c r="F25" i="51"/>
  <c r="F22" i="51"/>
  <c r="F50" i="51"/>
  <c r="E86" i="51"/>
  <c r="F86" i="51" s="1"/>
  <c r="F15" i="51"/>
  <c r="F52" i="51"/>
  <c r="F69" i="51"/>
  <c r="F71" i="51"/>
  <c r="F23" i="51"/>
  <c r="F14" i="51"/>
  <c r="F30" i="51"/>
  <c r="F70" i="51"/>
  <c r="F36" i="51"/>
  <c r="F46" i="51"/>
  <c r="F68" i="51"/>
  <c r="F88" i="51"/>
  <c r="F26" i="51"/>
  <c r="F60" i="51"/>
  <c r="F51" i="51"/>
  <c r="F34" i="51"/>
  <c r="F27" i="51"/>
  <c r="F37" i="51"/>
  <c r="F39" i="51"/>
  <c r="F33" i="51"/>
  <c r="F38" i="51"/>
  <c r="F40" i="51"/>
  <c r="F41" i="51"/>
  <c r="F17" i="51"/>
  <c r="F43" i="51"/>
  <c r="F76" i="51"/>
  <c r="F78" i="51"/>
  <c r="F82" i="51"/>
  <c r="E81" i="48"/>
  <c r="E81" i="34"/>
  <c r="E80" i="32"/>
  <c r="E86" i="16"/>
  <c r="F86" i="16" s="1"/>
  <c r="Q3" i="30" l="1"/>
  <c r="E33" i="75"/>
  <c r="F33" i="75" s="1"/>
  <c r="E34" i="75"/>
  <c r="F34" i="75" s="1"/>
  <c r="H37" i="30"/>
  <c r="G42" i="75"/>
  <c r="H39" i="30"/>
  <c r="G44" i="75"/>
  <c r="L12" i="30"/>
  <c r="N12" i="30" s="1"/>
  <c r="L22" i="30"/>
  <c r="N22" i="30" s="1"/>
  <c r="E51" i="75"/>
  <c r="F51" i="75" s="1"/>
  <c r="G51" i="75" s="1"/>
  <c r="F6" i="75"/>
  <c r="G6" i="75" s="1"/>
  <c r="M8" i="78"/>
  <c r="M12" i="78" s="1"/>
  <c r="I37" i="30"/>
  <c r="Q22" i="30"/>
  <c r="I28" i="30"/>
  <c r="L3" i="30"/>
  <c r="N3" i="30" s="1"/>
  <c r="F16" i="75"/>
  <c r="G16" i="75" s="1"/>
  <c r="L13" i="30"/>
  <c r="N13" i="30" s="1"/>
  <c r="F15" i="75"/>
  <c r="G15" i="75" s="1"/>
  <c r="E85" i="46"/>
  <c r="F85" i="46" s="1"/>
  <c r="E39" i="75"/>
  <c r="F39" i="75" s="1"/>
  <c r="F25" i="75"/>
  <c r="G25" i="75" s="1"/>
  <c r="E18" i="75"/>
  <c r="E22" i="75"/>
  <c r="H19" i="30"/>
  <c r="H15" i="30"/>
  <c r="Q15" i="30" s="1"/>
  <c r="E90" i="58"/>
  <c r="E84" i="58"/>
  <c r="F88" i="58"/>
  <c r="E85" i="58"/>
  <c r="F85" i="58" s="1"/>
  <c r="F29" i="58"/>
  <c r="F19" i="58"/>
  <c r="F68" i="58"/>
  <c r="F30" i="58"/>
  <c r="E86" i="58"/>
  <c r="F86" i="58" s="1"/>
  <c r="F70" i="58"/>
  <c r="F31" i="58"/>
  <c r="F52" i="58"/>
  <c r="F69" i="58"/>
  <c r="F60" i="58"/>
  <c r="F72" i="58"/>
  <c r="F71" i="58"/>
  <c r="F51" i="58"/>
  <c r="F47" i="58"/>
  <c r="F50" i="58"/>
  <c r="F37" i="58"/>
  <c r="F38" i="58"/>
  <c r="F25" i="58"/>
  <c r="F21" i="58"/>
  <c r="F14" i="58"/>
  <c r="F39" i="58"/>
  <c r="F34" i="58"/>
  <c r="F36" i="58"/>
  <c r="F48" i="58"/>
  <c r="F35" i="58"/>
  <c r="F15" i="58"/>
  <c r="F23" i="58"/>
  <c r="F26" i="58"/>
  <c r="F27" i="58"/>
  <c r="F22" i="58"/>
  <c r="F33" i="58"/>
  <c r="F40" i="58"/>
  <c r="F46" i="58"/>
  <c r="F62" i="58"/>
  <c r="F41" i="58"/>
  <c r="F65" i="58"/>
  <c r="F17" i="58"/>
  <c r="F43" i="58"/>
  <c r="F76" i="58"/>
  <c r="F78" i="58"/>
  <c r="F81" i="58"/>
  <c r="F82" i="58"/>
  <c r="F84" i="56"/>
  <c r="E87" i="56"/>
  <c r="F87" i="56" s="1"/>
  <c r="F62" i="49"/>
  <c r="E90" i="49"/>
  <c r="F83" i="54"/>
  <c r="E86" i="54"/>
  <c r="F86" i="54" s="1"/>
  <c r="F84" i="51"/>
  <c r="E87" i="51"/>
  <c r="F87" i="51" s="1"/>
  <c r="F88" i="49"/>
  <c r="E85" i="49"/>
  <c r="F85" i="49" s="1"/>
  <c r="F71" i="49"/>
  <c r="E86" i="49"/>
  <c r="F86" i="49" s="1"/>
  <c r="F29" i="49"/>
  <c r="E84" i="49"/>
  <c r="F19" i="49"/>
  <c r="F69" i="49"/>
  <c r="F30" i="49"/>
  <c r="F51" i="49"/>
  <c r="F72" i="49"/>
  <c r="F31" i="49"/>
  <c r="F60" i="49"/>
  <c r="F47" i="49"/>
  <c r="F52" i="49"/>
  <c r="F68" i="49"/>
  <c r="F70" i="49"/>
  <c r="F50" i="49"/>
  <c r="F34" i="49"/>
  <c r="F37" i="49"/>
  <c r="F21" i="49"/>
  <c r="F14" i="49"/>
  <c r="F25" i="49"/>
  <c r="F33" i="49"/>
  <c r="F22" i="49"/>
  <c r="F15" i="49"/>
  <c r="F23" i="49"/>
  <c r="F27" i="49"/>
  <c r="F38" i="49"/>
  <c r="F35" i="49"/>
  <c r="F39" i="49"/>
  <c r="F36" i="49"/>
  <c r="F26" i="49"/>
  <c r="F48" i="49"/>
  <c r="F46" i="49"/>
  <c r="F40" i="49"/>
  <c r="F65" i="49"/>
  <c r="F41" i="49"/>
  <c r="F17" i="49"/>
  <c r="F43" i="49"/>
  <c r="F76" i="49"/>
  <c r="F78" i="49"/>
  <c r="F81" i="49"/>
  <c r="F82" i="49"/>
  <c r="E82" i="48"/>
  <c r="E80" i="41"/>
  <c r="E81" i="37"/>
  <c r="E81" i="35"/>
  <c r="E82" i="34"/>
  <c r="E88" i="34" s="1"/>
  <c r="E35" i="75" s="1"/>
  <c r="E80" i="33"/>
  <c r="E81" i="32"/>
  <c r="E87" i="32" s="1"/>
  <c r="E80" i="31"/>
  <c r="H29" i="30" l="1"/>
  <c r="G34" i="75"/>
  <c r="H34" i="30"/>
  <c r="G39" i="75"/>
  <c r="I34" i="30"/>
  <c r="Q19" i="30"/>
  <c r="I30" i="30"/>
  <c r="L19" i="30"/>
  <c r="N19" i="30" s="1"/>
  <c r="F18" i="75"/>
  <c r="G18" i="75" s="1"/>
  <c r="L15" i="30"/>
  <c r="N15" i="30" s="1"/>
  <c r="E88" i="48"/>
  <c r="I33" i="30" s="1"/>
  <c r="F22" i="75"/>
  <c r="G22" i="75" s="1"/>
  <c r="E12" i="75"/>
  <c r="H9" i="30"/>
  <c r="Q9" i="30" s="1"/>
  <c r="F84" i="58"/>
  <c r="E87" i="58"/>
  <c r="F87" i="58" s="1"/>
  <c r="E89" i="32"/>
  <c r="F62" i="32"/>
  <c r="F84" i="49"/>
  <c r="E87" i="49"/>
  <c r="F87" i="49" s="1"/>
  <c r="F67" i="32"/>
  <c r="F87" i="32"/>
  <c r="F77" i="32"/>
  <c r="E81" i="41"/>
  <c r="E82" i="37"/>
  <c r="E82" i="35"/>
  <c r="E88" i="35" s="1"/>
  <c r="E81" i="33"/>
  <c r="F71" i="32"/>
  <c r="F31" i="32"/>
  <c r="F22" i="32"/>
  <c r="E84" i="32"/>
  <c r="F84" i="32" s="1"/>
  <c r="F26" i="32"/>
  <c r="E83" i="32"/>
  <c r="F19" i="32"/>
  <c r="F70" i="32"/>
  <c r="F60" i="32"/>
  <c r="F69" i="32"/>
  <c r="F29" i="32"/>
  <c r="F68" i="32"/>
  <c r="F51" i="32"/>
  <c r="F27" i="32"/>
  <c r="F30" i="32"/>
  <c r="F47" i="32"/>
  <c r="F50" i="32"/>
  <c r="F37" i="32"/>
  <c r="F39" i="32"/>
  <c r="F34" i="32"/>
  <c r="F35" i="32"/>
  <c r="F33" i="32"/>
  <c r="F48" i="32"/>
  <c r="F15" i="32"/>
  <c r="F46" i="32"/>
  <c r="F40" i="32"/>
  <c r="F64" i="32"/>
  <c r="F17" i="32"/>
  <c r="F43" i="32"/>
  <c r="F80" i="32"/>
  <c r="E81" i="31"/>
  <c r="H28" i="30" l="1"/>
  <c r="G33" i="75"/>
  <c r="I31" i="30"/>
  <c r="I32" i="30"/>
  <c r="F12" i="75"/>
  <c r="G12" i="75" s="1"/>
  <c r="L9" i="30"/>
  <c r="N9" i="30" s="1"/>
  <c r="F88" i="48"/>
  <c r="F52" i="48"/>
  <c r="F48" i="48"/>
  <c r="F47" i="48"/>
  <c r="F43" i="48"/>
  <c r="F51" i="48"/>
  <c r="F31" i="48"/>
  <c r="E86" i="48"/>
  <c r="F86" i="48" s="1"/>
  <c r="F65" i="48"/>
  <c r="F46" i="48"/>
  <c r="F76" i="48"/>
  <c r="F40" i="48"/>
  <c r="E38" i="75"/>
  <c r="F38" i="75" s="1"/>
  <c r="F35" i="48"/>
  <c r="F36" i="48"/>
  <c r="F17" i="48"/>
  <c r="F33" i="48"/>
  <c r="F70" i="48"/>
  <c r="F71" i="48"/>
  <c r="F41" i="48"/>
  <c r="F38" i="48"/>
  <c r="F68" i="48"/>
  <c r="E85" i="48"/>
  <c r="F85" i="48" s="1"/>
  <c r="F23" i="48"/>
  <c r="F21" i="48"/>
  <c r="F60" i="48"/>
  <c r="F27" i="48"/>
  <c r="F14" i="48"/>
  <c r="F69" i="48"/>
  <c r="E88" i="37"/>
  <c r="F22" i="48"/>
  <c r="F34" i="48"/>
  <c r="F19" i="48"/>
  <c r="F78" i="48"/>
  <c r="E87" i="41"/>
  <c r="E88" i="41" s="1"/>
  <c r="E89" i="41" s="1"/>
  <c r="F25" i="48"/>
  <c r="F26" i="48"/>
  <c r="F37" i="48"/>
  <c r="F30" i="48"/>
  <c r="E87" i="33"/>
  <c r="F82" i="48"/>
  <c r="F39" i="48"/>
  <c r="F72" i="48"/>
  <c r="E90" i="48"/>
  <c r="E87" i="31"/>
  <c r="F29" i="48"/>
  <c r="F81" i="48"/>
  <c r="F15" i="48"/>
  <c r="F50" i="48"/>
  <c r="E84" i="48"/>
  <c r="F84" i="48" s="1"/>
  <c r="F62" i="48"/>
  <c r="F35" i="75"/>
  <c r="E36" i="75"/>
  <c r="E37" i="75" s="1"/>
  <c r="E90" i="34"/>
  <c r="F62" i="35"/>
  <c r="E90" i="35"/>
  <c r="F62" i="34"/>
  <c r="F78" i="35"/>
  <c r="F51" i="34"/>
  <c r="F21" i="34"/>
  <c r="F40" i="34"/>
  <c r="F15" i="34"/>
  <c r="F69" i="34"/>
  <c r="F52" i="34"/>
  <c r="F72" i="34"/>
  <c r="F82" i="34"/>
  <c r="F78" i="34"/>
  <c r="F76" i="35"/>
  <c r="F43" i="34"/>
  <c r="F14" i="34"/>
  <c r="F29" i="34"/>
  <c r="F19" i="34"/>
  <c r="F41" i="34"/>
  <c r="F36" i="34"/>
  <c r="F34" i="34"/>
  <c r="F39" i="34"/>
  <c r="F25" i="34"/>
  <c r="F71" i="34"/>
  <c r="E85" i="34"/>
  <c r="F85" i="34" s="1"/>
  <c r="F35" i="34"/>
  <c r="F38" i="34"/>
  <c r="F60" i="34"/>
  <c r="F88" i="34"/>
  <c r="F81" i="34"/>
  <c r="F65" i="34"/>
  <c r="F48" i="34"/>
  <c r="F30" i="34"/>
  <c r="F23" i="34"/>
  <c r="F70" i="34"/>
  <c r="F47" i="34"/>
  <c r="F68" i="34"/>
  <c r="F22" i="34"/>
  <c r="F76" i="34"/>
  <c r="F17" i="34"/>
  <c r="F46" i="34"/>
  <c r="F33" i="34"/>
  <c r="F50" i="34"/>
  <c r="F37" i="34"/>
  <c r="E86" i="34"/>
  <c r="F86" i="34" s="1"/>
  <c r="E84" i="34"/>
  <c r="F84" i="34" s="1"/>
  <c r="F27" i="34"/>
  <c r="F26" i="34"/>
  <c r="F31" i="34"/>
  <c r="F75" i="32"/>
  <c r="F81" i="32"/>
  <c r="F41" i="32"/>
  <c r="F36" i="32"/>
  <c r="F14" i="32"/>
  <c r="F52" i="32"/>
  <c r="F38" i="32"/>
  <c r="E85" i="32"/>
  <c r="F85" i="32" s="1"/>
  <c r="F21" i="32"/>
  <c r="F25" i="32"/>
  <c r="F23" i="32"/>
  <c r="F81" i="35"/>
  <c r="F82" i="35"/>
  <c r="F88" i="35"/>
  <c r="F29" i="35"/>
  <c r="E85" i="35"/>
  <c r="F85" i="35" s="1"/>
  <c r="F51" i="35"/>
  <c r="F19" i="35"/>
  <c r="F71" i="35"/>
  <c r="E86" i="35"/>
  <c r="F86" i="35" s="1"/>
  <c r="F68" i="35"/>
  <c r="E84" i="35"/>
  <c r="F70" i="35"/>
  <c r="F69" i="35"/>
  <c r="F31" i="35"/>
  <c r="F72" i="35"/>
  <c r="F47" i="35"/>
  <c r="F52" i="35"/>
  <c r="F30" i="35"/>
  <c r="F60" i="35"/>
  <c r="F50" i="35"/>
  <c r="F14" i="35"/>
  <c r="F25" i="35"/>
  <c r="F34" i="35"/>
  <c r="F21" i="35"/>
  <c r="F37" i="35"/>
  <c r="F23" i="35"/>
  <c r="F15" i="35"/>
  <c r="F33" i="35"/>
  <c r="F38" i="35"/>
  <c r="F39" i="35"/>
  <c r="F27" i="35"/>
  <c r="F36" i="35"/>
  <c r="F22" i="35"/>
  <c r="F35" i="35"/>
  <c r="F48" i="35"/>
  <c r="F26" i="35"/>
  <c r="F40" i="35"/>
  <c r="F46" i="35"/>
  <c r="F41" i="35"/>
  <c r="F65" i="35"/>
  <c r="F17" i="35"/>
  <c r="F43" i="35"/>
  <c r="F83" i="32"/>
  <c r="H33" i="30" l="1"/>
  <c r="G38" i="75"/>
  <c r="H30" i="30"/>
  <c r="G35" i="75"/>
  <c r="E83" i="31"/>
  <c r="F83" i="31" s="1"/>
  <c r="E7" i="75"/>
  <c r="F80" i="31"/>
  <c r="F19" i="31"/>
  <c r="F29" i="41"/>
  <c r="F67" i="31"/>
  <c r="F81" i="31"/>
  <c r="F40" i="41"/>
  <c r="F25" i="41"/>
  <c r="E84" i="31"/>
  <c r="F84" i="31" s="1"/>
  <c r="F14" i="41"/>
  <c r="F41" i="41"/>
  <c r="F19" i="41"/>
  <c r="F60" i="31"/>
  <c r="F71" i="31"/>
  <c r="F35" i="31"/>
  <c r="F14" i="31"/>
  <c r="F27" i="31"/>
  <c r="F17" i="31"/>
  <c r="F25" i="31"/>
  <c r="F64" i="31"/>
  <c r="F34" i="31"/>
  <c r="F47" i="31"/>
  <c r="F51" i="31"/>
  <c r="F37" i="41"/>
  <c r="F71" i="41"/>
  <c r="F87" i="41"/>
  <c r="F35" i="41"/>
  <c r="F52" i="41"/>
  <c r="F34" i="41"/>
  <c r="F50" i="41"/>
  <c r="F22" i="41"/>
  <c r="F36" i="41"/>
  <c r="F15" i="41"/>
  <c r="E85" i="41"/>
  <c r="F85" i="41" s="1"/>
  <c r="F69" i="41"/>
  <c r="F46" i="41"/>
  <c r="F70" i="41"/>
  <c r="F31" i="41"/>
  <c r="F47" i="41"/>
  <c r="F33" i="41"/>
  <c r="F48" i="41"/>
  <c r="F38" i="41"/>
  <c r="F39" i="41"/>
  <c r="E83" i="41"/>
  <c r="F83" i="41" s="1"/>
  <c r="H4" i="30"/>
  <c r="F43" i="31"/>
  <c r="F38" i="31"/>
  <c r="F70" i="31"/>
  <c r="F22" i="31"/>
  <c r="F30" i="31"/>
  <c r="F40" i="31"/>
  <c r="F77" i="31"/>
  <c r="F36" i="31"/>
  <c r="F29" i="31"/>
  <c r="F77" i="41"/>
  <c r="F62" i="41"/>
  <c r="F23" i="31"/>
  <c r="F50" i="31"/>
  <c r="F15" i="31"/>
  <c r="F52" i="31"/>
  <c r="F68" i="31"/>
  <c r="F17" i="41"/>
  <c r="F23" i="41"/>
  <c r="F67" i="41"/>
  <c r="F75" i="41"/>
  <c r="F46" i="31"/>
  <c r="F31" i="31"/>
  <c r="F26" i="31"/>
  <c r="F69" i="31"/>
  <c r="E85" i="31"/>
  <c r="F85" i="31" s="1"/>
  <c r="F75" i="31"/>
  <c r="F33" i="31"/>
  <c r="F48" i="31"/>
  <c r="F39" i="31"/>
  <c r="F64" i="41"/>
  <c r="F21" i="41"/>
  <c r="F68" i="41"/>
  <c r="E91" i="41"/>
  <c r="H18" i="30"/>
  <c r="Q18" i="30" s="1"/>
  <c r="F37" i="37"/>
  <c r="F25" i="37"/>
  <c r="E89" i="31"/>
  <c r="F40" i="37"/>
  <c r="F69" i="37"/>
  <c r="F27" i="41"/>
  <c r="F60" i="41"/>
  <c r="F51" i="41"/>
  <c r="F62" i="31"/>
  <c r="F41" i="31"/>
  <c r="F37" i="31"/>
  <c r="F21" i="31"/>
  <c r="F87" i="31"/>
  <c r="F43" i="41"/>
  <c r="F26" i="41"/>
  <c r="F30" i="41"/>
  <c r="E84" i="41"/>
  <c r="F84" i="41" s="1"/>
  <c r="E90" i="37"/>
  <c r="F17" i="37"/>
  <c r="F27" i="37"/>
  <c r="F30" i="37"/>
  <c r="E85" i="37"/>
  <c r="F85" i="37" s="1"/>
  <c r="F65" i="37"/>
  <c r="F49" i="37"/>
  <c r="F51" i="37"/>
  <c r="F29" i="37"/>
  <c r="F36" i="37"/>
  <c r="F41" i="37"/>
  <c r="F35" i="37"/>
  <c r="F72" i="37"/>
  <c r="F88" i="37"/>
  <c r="F47" i="37"/>
  <c r="F38" i="37"/>
  <c r="E86" i="37"/>
  <c r="F86" i="37" s="1"/>
  <c r="F42" i="37"/>
  <c r="F14" i="37"/>
  <c r="E21" i="75"/>
  <c r="F39" i="37"/>
  <c r="E84" i="37"/>
  <c r="F84" i="37" s="1"/>
  <c r="H10" i="30"/>
  <c r="Q10" i="30" s="1"/>
  <c r="F15" i="37"/>
  <c r="F21" i="37"/>
  <c r="F68" i="37"/>
  <c r="E89" i="33"/>
  <c r="E13" i="75"/>
  <c r="F82" i="37"/>
  <c r="F33" i="37"/>
  <c r="F48" i="37"/>
  <c r="F53" i="37"/>
  <c r="E87" i="48"/>
  <c r="F87" i="48" s="1"/>
  <c r="F26" i="37"/>
  <c r="F76" i="37"/>
  <c r="F70" i="37"/>
  <c r="F22" i="37"/>
  <c r="F34" i="37"/>
  <c r="F71" i="37"/>
  <c r="F81" i="37"/>
  <c r="F31" i="37"/>
  <c r="F19" i="37"/>
  <c r="F44" i="37"/>
  <c r="F23" i="37"/>
  <c r="F61" i="37"/>
  <c r="F52" i="37"/>
  <c r="F78" i="37"/>
  <c r="F36" i="75"/>
  <c r="F37" i="75"/>
  <c r="E46" i="75"/>
  <c r="I41" i="30" s="1"/>
  <c r="F71" i="33"/>
  <c r="F80" i="33"/>
  <c r="F39" i="33"/>
  <c r="F34" i="33"/>
  <c r="F64" i="33"/>
  <c r="F50" i="33"/>
  <c r="F25" i="33"/>
  <c r="F48" i="33"/>
  <c r="F52" i="33"/>
  <c r="F46" i="33"/>
  <c r="F14" i="33"/>
  <c r="F62" i="33"/>
  <c r="F43" i="33"/>
  <c r="F15" i="33"/>
  <c r="F31" i="33"/>
  <c r="F67" i="33"/>
  <c r="F69" i="33"/>
  <c r="F60" i="33"/>
  <c r="F51" i="33"/>
  <c r="F17" i="33"/>
  <c r="F40" i="33"/>
  <c r="F35" i="33"/>
  <c r="F30" i="33"/>
  <c r="F22" i="33"/>
  <c r="F47" i="33"/>
  <c r="F29" i="33"/>
  <c r="E83" i="33"/>
  <c r="F83" i="33" s="1"/>
  <c r="F68" i="33"/>
  <c r="F81" i="33"/>
  <c r="F41" i="33"/>
  <c r="F33" i="33"/>
  <c r="F36" i="33"/>
  <c r="F37" i="33"/>
  <c r="F38" i="33"/>
  <c r="F23" i="33"/>
  <c r="F19" i="33"/>
  <c r="F21" i="33"/>
  <c r="E84" i="33"/>
  <c r="F84" i="33" s="1"/>
  <c r="F70" i="33"/>
  <c r="F27" i="33"/>
  <c r="E85" i="33"/>
  <c r="F85" i="33" s="1"/>
  <c r="F87" i="33"/>
  <c r="F26" i="33"/>
  <c r="F75" i="33"/>
  <c r="F77" i="33"/>
  <c r="E87" i="34"/>
  <c r="F87" i="34" s="1"/>
  <c r="E86" i="32"/>
  <c r="F86" i="32" s="1"/>
  <c r="F84" i="35"/>
  <c r="E87" i="35"/>
  <c r="F87" i="35" s="1"/>
  <c r="Q4" i="30" l="1"/>
  <c r="H32" i="30"/>
  <c r="G37" i="75"/>
  <c r="H31" i="30"/>
  <c r="G36" i="75"/>
  <c r="E52" i="75"/>
  <c r="F52" i="75" s="1"/>
  <c r="F46" i="75"/>
  <c r="G46" i="75" s="1"/>
  <c r="F21" i="75"/>
  <c r="G21" i="75" s="1"/>
  <c r="L18" i="30"/>
  <c r="N18" i="30" s="1"/>
  <c r="F13" i="75"/>
  <c r="G13" i="75" s="1"/>
  <c r="L10" i="30"/>
  <c r="N10" i="30" s="1"/>
  <c r="L4" i="30"/>
  <c r="N4" i="30" s="1"/>
  <c r="E86" i="31"/>
  <c r="F86" i="31" s="1"/>
  <c r="E86" i="41"/>
  <c r="F86" i="41" s="1"/>
  <c r="E87" i="37"/>
  <c r="F87" i="37" s="1"/>
  <c r="F7" i="75"/>
  <c r="G7" i="75" s="1"/>
  <c r="E86" i="33"/>
  <c r="F86" i="33" s="1"/>
  <c r="G52" i="75" l="1"/>
  <c r="G55" i="75" s="1"/>
  <c r="H41" i="30"/>
  <c r="F55" i="75"/>
  <c r="H47" i="30" s="1"/>
  <c r="F63" i="37"/>
  <c r="F61" i="75" l="1"/>
  <c r="G61" i="75" s="1"/>
  <c r="E65" i="50"/>
  <c r="E78" i="50" s="1"/>
  <c r="AA9" i="78" l="1"/>
  <c r="AA8" i="78"/>
  <c r="AA10" i="78"/>
  <c r="AA11" i="78"/>
  <c r="AA7" i="78"/>
  <c r="E81" i="50"/>
  <c r="AA12" i="78" l="1"/>
  <c r="E82" i="50"/>
  <c r="E88" i="50" s="1"/>
  <c r="E41" i="75" l="1"/>
  <c r="F41" i="75" s="1"/>
  <c r="F47" i="75" s="1"/>
  <c r="E24" i="75"/>
  <c r="F81" i="50"/>
  <c r="F82" i="50"/>
  <c r="F23" i="50"/>
  <c r="F52" i="50"/>
  <c r="F33" i="50"/>
  <c r="F34" i="50"/>
  <c r="E90" i="50"/>
  <c r="F69" i="50"/>
  <c r="F88" i="50"/>
  <c r="F41" i="50"/>
  <c r="F25" i="50"/>
  <c r="H21" i="30"/>
  <c r="E86" i="50"/>
  <c r="F86" i="50" s="1"/>
  <c r="F50" i="50"/>
  <c r="F51" i="50"/>
  <c r="F26" i="50"/>
  <c r="F21" i="50"/>
  <c r="F37" i="50"/>
  <c r="F39" i="50"/>
  <c r="F29" i="50"/>
  <c r="F71" i="50"/>
  <c r="F17" i="50"/>
  <c r="F35" i="50"/>
  <c r="F47" i="50"/>
  <c r="F19" i="50"/>
  <c r="F68" i="50"/>
  <c r="E85" i="50"/>
  <c r="F85" i="50" s="1"/>
  <c r="E84" i="50"/>
  <c r="F84" i="50" s="1"/>
  <c r="F40" i="50"/>
  <c r="F36" i="50"/>
  <c r="F46" i="50"/>
  <c r="F15" i="50"/>
  <c r="F43" i="50"/>
  <c r="F27" i="50"/>
  <c r="F60" i="50"/>
  <c r="F38" i="50"/>
  <c r="F30" i="50"/>
  <c r="F48" i="50"/>
  <c r="F76" i="50"/>
  <c r="F70" i="50"/>
  <c r="F14" i="50"/>
  <c r="F31" i="50"/>
  <c r="F72" i="50"/>
  <c r="F22" i="50"/>
  <c r="F62" i="50"/>
  <c r="F65" i="50"/>
  <c r="F78" i="50"/>
  <c r="H36" i="30" l="1"/>
  <c r="H42" i="30" s="1"/>
  <c r="H46" i="30" s="1"/>
  <c r="G41" i="75"/>
  <c r="G47" i="75" s="1"/>
  <c r="L21" i="30"/>
  <c r="N21" i="30" s="1"/>
  <c r="I36" i="30"/>
  <c r="Q21" i="30"/>
  <c r="F60" i="75"/>
  <c r="G60" i="75" s="1"/>
  <c r="F24" i="75"/>
  <c r="G24" i="75" s="1"/>
  <c r="E87" i="50"/>
  <c r="F87" i="50" s="1"/>
  <c r="E72" i="69" l="1"/>
  <c r="E78" i="69" s="1"/>
  <c r="V11" i="78" l="1"/>
  <c r="V9" i="78"/>
  <c r="V8" i="78"/>
  <c r="E81" i="69"/>
  <c r="E82" i="69" s="1"/>
  <c r="E88" i="69" s="1"/>
  <c r="V10" i="78"/>
  <c r="V7" i="78"/>
  <c r="V12" i="78" l="1"/>
  <c r="E20" i="75" l="1"/>
  <c r="F88" i="69"/>
  <c r="F14" i="69"/>
  <c r="F19" i="69"/>
  <c r="F40" i="69"/>
  <c r="F65" i="69"/>
  <c r="F22" i="69"/>
  <c r="F43" i="69"/>
  <c r="F39" i="69"/>
  <c r="F37" i="69"/>
  <c r="F48" i="69"/>
  <c r="F62" i="69"/>
  <c r="F21" i="69"/>
  <c r="F33" i="69"/>
  <c r="F69" i="69"/>
  <c r="F35" i="69"/>
  <c r="F25" i="69"/>
  <c r="F52" i="69"/>
  <c r="F36" i="69"/>
  <c r="F46" i="69"/>
  <c r="F47" i="69"/>
  <c r="F38" i="69"/>
  <c r="F50" i="69"/>
  <c r="F68" i="69"/>
  <c r="F51" i="69"/>
  <c r="F31" i="69"/>
  <c r="F27" i="69"/>
  <c r="F17" i="69"/>
  <c r="E90" i="69"/>
  <c r="E85" i="69"/>
  <c r="F85" i="69" s="1"/>
  <c r="F29" i="69"/>
  <c r="F60" i="69"/>
  <c r="H17" i="30"/>
  <c r="H26" i="30" s="1"/>
  <c r="H45" i="30" s="1"/>
  <c r="H48" i="30" s="1"/>
  <c r="H49" i="30" s="1"/>
  <c r="F34" i="69"/>
  <c r="F30" i="69"/>
  <c r="E86" i="69"/>
  <c r="F86" i="69" s="1"/>
  <c r="F41" i="69"/>
  <c r="E84" i="69"/>
  <c r="F76" i="69"/>
  <c r="F15" i="69"/>
  <c r="F23" i="69"/>
  <c r="F26" i="69"/>
  <c r="F70" i="69"/>
  <c r="F71" i="69"/>
  <c r="F72" i="69"/>
  <c r="F78" i="69"/>
  <c r="F81" i="69"/>
  <c r="F82" i="69"/>
  <c r="Q17" i="30" l="1"/>
  <c r="F20" i="75"/>
  <c r="L17" i="30"/>
  <c r="N17" i="30" s="1"/>
  <c r="F84" i="69"/>
  <c r="E87" i="69"/>
  <c r="F87" i="69" s="1"/>
  <c r="F29" i="75" l="1"/>
  <c r="F59" i="75" s="1"/>
  <c r="G59" i="75" s="1"/>
  <c r="G20" i="75"/>
  <c r="G29" i="75" s="1"/>
  <c r="F62" i="75" l="1"/>
  <c r="G62" i="7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Beatriz Jackiu Pisa</author>
    <author>tc={30C6DFFF-D695-47AE-B19A-47617A405CFF}</author>
    <author>tc={B75B4F82-B893-40B4-866F-F1299F84C905}</author>
  </authors>
  <commentList>
    <comment ref="F27" authorId="0" shapeId="0" xr:uid="{1B357392-1677-4B66-B148-12669FFE0C8D}">
      <text>
        <r>
          <rPr>
            <sz val="9"/>
            <color indexed="81"/>
            <rFont val="Segoe UI"/>
            <family val="2"/>
          </rPr>
          <t xml:space="preserve">Considerando 1 aparelho celular + plano dividido pela quantidade média de postos por unidade.
</t>
        </r>
        <r>
          <rPr>
            <b/>
            <sz val="9"/>
            <color indexed="81"/>
            <rFont val="Segoe UI"/>
            <family val="2"/>
          </rPr>
          <t xml:space="preserve">OBSERVAÇÃO 
</t>
        </r>
        <r>
          <rPr>
            <b/>
            <u/>
            <sz val="9"/>
            <color indexed="81"/>
            <rFont val="Segoe UI"/>
            <family val="2"/>
          </rPr>
          <t>EXCLUIR A MULTIPLICAÇÃO POR ZERO</t>
        </r>
        <r>
          <rPr>
            <b/>
            <sz val="9"/>
            <color indexed="81"/>
            <rFont val="Segoe UI"/>
            <family val="2"/>
          </rPr>
          <t xml:space="preserve">
FOI FEITA AQUI APENAS PARA ZERAR ESTA PLANILHA MODELO.</t>
        </r>
      </text>
    </comment>
    <comment ref="F28" authorId="0" shapeId="0" xr:uid="{558E8BF1-4288-42EE-B592-C3FD878087D9}">
      <text>
        <r>
          <rPr>
            <b/>
            <sz val="9"/>
            <color indexed="81"/>
            <rFont val="Segoe UI"/>
            <family val="2"/>
          </rPr>
          <t>Considerando 1 aparelho celular + plano dividido pela quantidade média de postos por unidade.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29" authorId="0" shapeId="0" xr:uid="{F4A2E6E9-C99C-4A46-8568-1D49E0136754}">
      <text>
        <r>
          <rPr>
            <b/>
            <sz val="9"/>
            <color indexed="81"/>
            <rFont val="Segoe UI"/>
            <family val="2"/>
          </rPr>
          <t>Considerando 1 aparelho celular + plano dividido pela quantidade média de postos por unidade.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30" authorId="0" shapeId="0" xr:uid="{713593BB-7080-4C7D-BAB9-47E872FD7923}">
      <text>
        <r>
          <rPr>
            <b/>
            <sz val="9"/>
            <color indexed="81"/>
            <rFont val="Segoe UI"/>
            <family val="2"/>
          </rPr>
          <t>Considerando 1 aparelho celular + plano dividido pela quantidade média de postos por unidade.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47" authorId="1" shapeId="0" xr:uid="{30C6DFFF-D695-47AE-B19A-47617A405CF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1 DMP por agência (em média 03 vigilantes por ag)</t>
      </text>
    </comment>
    <comment ref="F50" authorId="2" shapeId="0" xr:uid="{B75B4F82-B893-40B4-866F-F1299F84C90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01 unidade por agência.
Em média 02 vigilantes por agência.
Portanto, considerado 0,5 lanterna por vigilante.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tc={640A1721-57E5-4567-B04C-496C916E554A}</author>
    <author>tc={8B9112EB-BDAF-4C92-A137-A8FA0FEB0F38}</author>
    <author>tc={AD88F693-E7D1-49CB-92C2-82794F2A5662}</author>
    <author>tc={A598400B-3276-44CF-ABB8-CC0F32CEEEBA}</author>
    <author>tc={E8567D4F-624A-41F0-BE84-C1B3D465674F}</author>
    <author>tc={9402A4D1-3030-4540-AEA2-4A77E1765DEC}</author>
    <author>tc={187E018C-E7D9-4808-8710-C92D11EAB239}</author>
    <author>tc={455E0159-9A31-4E0B-B656-BF5C47B2D6C9}</author>
    <author>tc={3ED45602-AAE8-4764-AB60-E66D543FC876}</author>
    <author>tc={61D973A3-85F3-4DBD-B11E-4ED70C45C071}</author>
    <author>tc={8324CDFE-C5B1-4B36-9EF6-686F07FE526B}</author>
    <author>tc={D2BEEA85-B589-48BF-A196-B396C0934295}</author>
    <author>tc={A6A2D919-8686-49A0-B268-2C22F0D1DA84}</author>
    <author>tc={CEAD0272-FCEF-4FCF-84E7-5827D46A2285}</author>
  </authors>
  <commentList>
    <comment ref="F8" authorId="0" shapeId="0" xr:uid="{640A1721-57E5-4567-B04C-496C916E554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 05/2017 SEGES = 8,33%
Fórmulas:
1 salário x (1/12) = 0,08333 = 8,33%
A retenção para a conta vinculada para 13º Salário é 8,33% e para Férias+Adicional de Férias é 12,10%, segundo o Anexo XII da IN 5/2017 SEGES.
Dessa forma, adotou-se a IN 5/2017 da SEGES para esta estimativa de custos.</t>
      </text>
    </comment>
    <comment ref="G8" authorId="1" shapeId="0" xr:uid="{8B9112EB-BDAF-4C92-A137-A8FA0FEB0F3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 05/2017 SEGES = 8,33%
Fórmulas:
1 salário x (1/11) = 0,083333 = 8,33%
A retenção para a conta vinculada para 13º Salário é 8,33% e para Férias+Adicional de Férias é 12,10%, segundo o Anexo XII da IN 5/2017 SEGES.
Dessa forma, adotou-se a IN 5/2017 da SEGES para esta estimativa de custos.</t>
      </text>
    </comment>
    <comment ref="F9" authorId="2" shapeId="0" xr:uid="{AD88F693-E7D1-49CB-92C2-82794F2A566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 05/2017 SEGES = 9,075%
Fórmulas:
1 salário x (1/11) = 0,09090 = 9,09% ≅ 9,075%
As "Férias" nos termos da IN 05/2017 é 12,10% ao invés de 11,11%.
IN 05/2017 SEGES = 3,025%
Fórmulas:
(1 salário/3) x (1/11 meses) = 0,0303 = 3,03% ≅ 3,025%</t>
      </text>
    </comment>
    <comment ref="G9" authorId="3" shapeId="0" xr:uid="{A598400B-3276-44CF-ABB8-CC0F32CEEEB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 05/2017 SEGES = 9,075%
Fórmulas:
1 salário x (1/11) = 0,09090 = 9,09% ≅ 9,075%
As "Férias" nos termos da IN 05/2017 é 12,10% ao invés de 11,11%.
IN 05/2017 SEGES = 3,025%
Fórmulas:
(1 salário/3) x (1/11 meses) = 0,0303 = 3,03% ≅ 3,025%</t>
      </text>
    </comment>
    <comment ref="F15" authorId="4" shapeId="0" xr:uid="{E8567D4F-624A-41F0-BE84-C1B3D465674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RAT: 3% (8011-1/01 -Atividades de vigilância e segurança privada )
FAP : O FAP pode variar de 0,5 a 2,0. 
Pode-se adota se como estimativa o FAT mediano de 1,25.
Cálculo : SAT = RAT x FAP, em que: 3,00 x 1,25000 = 3,75%
DIDÁTICA
O RAT (Risco de Acidente de trabalaho) a depender do grau de risco do serviço irá variar entre 1%, para risco leve,  2%, para risco médio, e 3% de risco grave. 
Para vigilância é 3,00%.
RAT: 3% (8011-1/01 -Atividades de vigilância e segurança privada)
FAP: Fator Acidentário de Prevenção (é a "nota da empresa com base no histórico de acidente de trabalho do ano anterior)
O FAP pode variar de 0,5 a 2,0. Adota se como estimativa o FAT mediano de 1,25.
Fonte:
http://sa.previdencia.gov.br/site/arquivos/office/4_101130-164603-107.pdf
Em licitações deve-se exigir que a empresa apresente espelho do FapWeb do ano vigente e Relatório SEFIP do mês anterior para comprovação do índice.</t>
      </text>
    </comment>
    <comment ref="G15" authorId="5" shapeId="0" xr:uid="{9402A4D1-3030-4540-AEA2-4A77E1765DE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RAT: 3% (8011-1/01 -Atividades de vigilância e segurança privada )
FAP : O FAP pode variar de 0,5 a 2,0. Adota se como estimativa o FAT mediano de 1,25.
Cálculo : SAT = RAT x FAP, em que: 3,00 x 1,25000 = 3,75%
DIDÁTICA
O RAT (Risco de Acidente de trabalaho) a depender do grau de risco do serviço irá variar entre 1%, para risco leve,  2%, para risco médio, e 3% de risco grave. 
Para vigilância é 3,00%.
RAT: 3% (8011-1/01 -Atividades de vigilância e segurança privada)
FAP: Fator Acidentário de Prevenção (é a "nota da empresa com base no histórico de acidente de trabalho do ano anterior)
O FAP pode variar de 0,5 a 2,0. Adota se como estimativa o FAT mediano de 1,25.
Fonte:
http://sa.previdencia.gov.br/site/arquivos/office/4_101130-164603-107.pdf
Em licitações deve-se exigir que a empresa apresente espelho do FapWeb do ano vigente e Relatório SEFIP do mês anterior para comprovação do índice.</t>
      </text>
    </comment>
    <comment ref="G25" authorId="6" shapeId="0" xr:uid="{187E018C-E7D9-4808-8710-C92D11EAB23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INCIDÊNCIA DOS ENCARGOS SOCIAIS E TRABALHISTAS SOBRE 13º SALÁRIO E FÉRIAS+ADIC DE FÉRIAS
Considerando o SAT (RAT Ajustado) = 3% (sendo RAT 3% e FAP MÉDIO = 1,25%) e, portanto:
Lucros Real e Presumido = 37,55%
SIMPLES Nacional = 31,75%
TABELA:
Lucro Real e Presumido
13º salário: 8,33% x 37,55% = 3,13%
Férias + Abono: 12,10% x 37,55% = 4,54%
Simples Nacional
13º salário: 8,33% x 31,75% = 2,65%
Férias + Abono: 12,10% x 31,75% = 3,84%</t>
      </text>
    </comment>
    <comment ref="F32" authorId="7" shapeId="0" xr:uid="{455E0159-9A31-4E0B-B656-BF5C47B2D6C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Valores diluídos para a qde de meses do contrato.
Verificar se há adicinal proporcional quando acima de 12 meses.
Lei 12.506/2011.</t>
      </text>
    </comment>
    <comment ref="G32" authorId="8" shapeId="0" xr:uid="{3ED45602-AAE8-4764-AB60-E66D543FC87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Valores diluídos para a qde de meses do contrato.
Verificar se há adicinal proporcional quando acima de 12 meses.
Lei 12.506/2011.</t>
      </text>
    </comment>
    <comment ref="F35" authorId="9" shapeId="0" xr:uid="{61D973A3-85F3-4DBD-B11E-4ED70C45C07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Valores diluídos para a qde de meses do contrato.
Verificar se há adicinal proporcional quando acima de 12 meses.
Lei 12.506/2011.</t>
      </text>
    </comment>
    <comment ref="G35" authorId="10" shapeId="0" xr:uid="{8324CDFE-C5B1-4B36-9EF6-686F07FE526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Valores diluídos para a qde de meses do contrato.
Verificar se há adicinal proporcional quando acima de 12 meses.
Lei 12.506/2011.</t>
      </text>
    </comment>
    <comment ref="F39" authorId="11" shapeId="0" xr:uid="{D2BEEA85-B589-48BF-A196-B396C093429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Percentual Total precisa ser suficiente para cobrir custos com rescisão. Perc mínimo recomendado de 4%.</t>
      </text>
    </comment>
    <comment ref="G39" authorId="12" shapeId="0" xr:uid="{A6A2D919-8686-49A0-B268-2C22F0D1DA8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Percentual Total precisa ser suficiente para cobrir custos com rescisão. Perc mínimo recomendado de 4%.</t>
      </text>
    </comment>
    <comment ref="F59" authorId="13" shapeId="0" xr:uid="{CEAD0272-FCEF-4FCF-84E7-5827D46A228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Percentual sofrerá variação a depender do prazo de vigência do contrato.
Para 12 meses será 73,82%.
Para 30 meses será de 71,9%</t>
      </text>
    </comment>
  </commentList>
</comments>
</file>

<file path=xl/sharedStrings.xml><?xml version="1.0" encoding="utf-8"?>
<sst xmlns="http://schemas.openxmlformats.org/spreadsheetml/2006/main" count="2845" uniqueCount="465">
  <si>
    <t xml:space="preserve">CCT RS000837/2025 </t>
  </si>
  <si>
    <t>Item</t>
  </si>
  <si>
    <t>Montante</t>
  </si>
  <si>
    <t>VOLUMETRIA</t>
  </si>
  <si>
    <t>POSTOS FIXOS</t>
  </si>
  <si>
    <t>Desp</t>
  </si>
  <si>
    <t>Lucro</t>
  </si>
  <si>
    <t>Dias Úteis 44 h</t>
  </si>
  <si>
    <t>44h por mês</t>
  </si>
  <si>
    <t>Posto tipo “A”</t>
  </si>
  <si>
    <t>Horas Uteis por mês</t>
  </si>
  <si>
    <t>Posto tipo “A1”</t>
  </si>
  <si>
    <t>Posto tipo “A2”</t>
  </si>
  <si>
    <t>Posto tipo “A3”</t>
  </si>
  <si>
    <t>Posto tipo “A4”</t>
  </si>
  <si>
    <t>Posto tipo “A5”</t>
  </si>
  <si>
    <t>Horas Uteis por dia</t>
  </si>
  <si>
    <t>Posto tipo “B”</t>
  </si>
  <si>
    <t>Nº passagens/dia</t>
  </si>
  <si>
    <t>Posto tipo “C”</t>
  </si>
  <si>
    <t>Valor médio passagem</t>
  </si>
  <si>
    <t>Posto tipo “C1”</t>
  </si>
  <si>
    <t>Piso Categoria</t>
  </si>
  <si>
    <t>Posto tipo “D”</t>
  </si>
  <si>
    <t>Periculosidade</t>
  </si>
  <si>
    <t>Posto tipo “E”</t>
  </si>
  <si>
    <t>Valor Hora</t>
  </si>
  <si>
    <t>Posto tipo “E1”</t>
  </si>
  <si>
    <t>Valor Hora Extra</t>
  </si>
  <si>
    <t>Posto tipo “E2"</t>
  </si>
  <si>
    <t>Posto tipo “E3”</t>
  </si>
  <si>
    <t>Posto tipo “E4”</t>
  </si>
  <si>
    <t>Adicional Noturno</t>
  </si>
  <si>
    <t>Posto tipo “H”</t>
  </si>
  <si>
    <t>Hora Noturna Reduzida</t>
  </si>
  <si>
    <t>Valor Troca Uniforme</t>
  </si>
  <si>
    <t>Valor Vale Refeição</t>
  </si>
  <si>
    <t>DESCONTO 20 %</t>
  </si>
  <si>
    <t>Posto tipo ASPP-A</t>
  </si>
  <si>
    <t>Posto tipo ASPP-A1</t>
  </si>
  <si>
    <t>Valor Vale Alimentação</t>
  </si>
  <si>
    <t>Posto tipo ASPP-B</t>
  </si>
  <si>
    <t>Convênio Saúde</t>
  </si>
  <si>
    <t>Posto tipo ASPP-C</t>
  </si>
  <si>
    <t>Seguro Vida</t>
  </si>
  <si>
    <t>Posto tipo ASPP-D</t>
  </si>
  <si>
    <t>Auxilio Creche</t>
  </si>
  <si>
    <t>Posto tipo ASPP-E</t>
  </si>
  <si>
    <t>Posto tipo ASPP-E1</t>
  </si>
  <si>
    <t>Fundo Qualif. Profissional</t>
  </si>
  <si>
    <t>Assistencia Social Familiar</t>
  </si>
  <si>
    <t>POSTOS NÃO FIXOS</t>
  </si>
  <si>
    <t>Abono Pecuniário</t>
  </si>
  <si>
    <t>Horas Adicionais Diurno "A" 50%</t>
  </si>
  <si>
    <t>ISSQN</t>
  </si>
  <si>
    <t>Horas Adicionais  Noturno "A" 50%+20%</t>
  </si>
  <si>
    <t>Horas Adicionais Tipo E não fixo</t>
  </si>
  <si>
    <t>Horas Adicionais Tipo E2 não fixo</t>
  </si>
  <si>
    <t>Horas Adicionais Tipo ASPP-A</t>
  </si>
  <si>
    <t>Horas Adicionais Tipo ASPP-A1</t>
  </si>
  <si>
    <t>ASPP</t>
  </si>
  <si>
    <t>Horas Adicionais Tipo ASPP-B</t>
  </si>
  <si>
    <t>Horas Adicionais Tipo ASPP-C</t>
  </si>
  <si>
    <t>Horas Adicionais Tipo ASPP-D</t>
  </si>
  <si>
    <t>Valor Hora SP</t>
  </si>
  <si>
    <t>Horas Adicionais Tipo ASPP-E</t>
  </si>
  <si>
    <t>Horas Adicionais Tipo ASPP-E1</t>
  </si>
  <si>
    <t>12 x 36</t>
  </si>
  <si>
    <t>IVI</t>
  </si>
  <si>
    <t>Dias ùteis escala 12 x 36</t>
  </si>
  <si>
    <t>todos os  dias da semana</t>
  </si>
  <si>
    <t>Dias ùteis escala 12 x 36 Dias Trab /vigilante</t>
  </si>
  <si>
    <t>por vigilante</t>
  </si>
  <si>
    <t>Valor Global Horas Adicionais</t>
  </si>
  <si>
    <t>Valor Global Postos Fixos</t>
  </si>
  <si>
    <t>Nº Meses de Execução Contratual</t>
  </si>
  <si>
    <t>Valor Global Novas Unidades</t>
  </si>
  <si>
    <t>QUANTIDADE 
DE POSTOS (X)</t>
  </si>
  <si>
    <t>PREÇO UNITÁRIO 
MENSAL R$ (Y)</t>
  </si>
  <si>
    <t>TOTAL</t>
  </si>
  <si>
    <t>TIPO DE POSTO</t>
  </si>
  <si>
    <t>OBSERVAÇÕES</t>
  </si>
  <si>
    <t>QTD MÉDIA MENSAL 
DE HORAS</t>
  </si>
  <si>
    <t>Posto "A" - Seg a Sex - 05h às 21h59
Pró-rata hora A * 1,50 (50% H.E).</t>
  </si>
  <si>
    <t>Posto "A" Seg a Sex - 22h às 04h59
Pró-rata A * 1,70 (50% H.E + 20% A.N)</t>
  </si>
  <si>
    <t>Posto "E" Sab, Dom e Feriados
Pró-rata E</t>
  </si>
  <si>
    <t>Posto "E2" Desarmado Motorizado - empreendimentos</t>
  </si>
  <si>
    <t>Serviços Mês</t>
  </si>
  <si>
    <t>Serviços</t>
  </si>
  <si>
    <t>Total Serviços fixos</t>
  </si>
  <si>
    <t>Total serviços por demanda</t>
  </si>
  <si>
    <t>POSTOS FIXOS - RS</t>
  </si>
  <si>
    <t>POSTOS</t>
  </si>
  <si>
    <t>VALOR MENSAL 
R$ (X x Y)</t>
  </si>
  <si>
    <t>SERVIÇOS POR DEMANDA - RS</t>
  </si>
  <si>
    <t>VALOR DA HORA/SERVIÇO</t>
  </si>
  <si>
    <t xml:space="preserve">VALOR MENSAL </t>
  </si>
  <si>
    <t>Posto "A"</t>
  </si>
  <si>
    <t>Posto "E"</t>
  </si>
  <si>
    <t>Posto "E1"</t>
  </si>
  <si>
    <t>Posto "E2"</t>
  </si>
  <si>
    <t>Posto ASPP tipo "A"</t>
  </si>
  <si>
    <t>Posto ASPP tipo "A1"</t>
  </si>
  <si>
    <t>Posto ASPP tipo "B"</t>
  </si>
  <si>
    <t>Posto ASPP tipo "C"</t>
  </si>
  <si>
    <t>Posto ASPP tipo "D"</t>
  </si>
  <si>
    <t>Posto ASPP tipo "E"</t>
  </si>
  <si>
    <t>Posto ASPP tipo "E1"</t>
  </si>
  <si>
    <t>Posto "IVI"</t>
  </si>
  <si>
    <t>NOVAS UNIDADES - RS</t>
  </si>
  <si>
    <t>Posto "A1"</t>
  </si>
  <si>
    <t>Posto "A3"</t>
  </si>
  <si>
    <t>Posto "A5"</t>
  </si>
  <si>
    <t>Total Mensal</t>
  </si>
  <si>
    <t>Total Serviços (novas agências)</t>
  </si>
  <si>
    <t>TOTAL GERAL</t>
  </si>
  <si>
    <t>PLANILHA DE CUSTOS COM UNIFORMES, CRACHÁ - VIGÊNCIA CONTRATUAL</t>
  </si>
  <si>
    <t>MATERIAL COMPROBATÓRIO DA PESQUISA</t>
  </si>
  <si>
    <t>Descrição</t>
  </si>
  <si>
    <t>Preço médio pesquisado 
Unitário
(R$)</t>
  </si>
  <si>
    <t>Custo
Total de
Uniformes
(R$)</t>
  </si>
  <si>
    <t>IMAGENS, LINKS E TABELAS</t>
  </si>
  <si>
    <t>Uniformização</t>
  </si>
  <si>
    <t>Calça</t>
  </si>
  <si>
    <t>TARIFA MÉDIA ÔNIBUS</t>
  </si>
  <si>
    <t>Camisa Manga comprida</t>
  </si>
  <si>
    <t>PORTO ALEGRE</t>
  </si>
  <si>
    <t>Camisa Social ASPP</t>
  </si>
  <si>
    <t>SANTA MARIA</t>
  </si>
  <si>
    <t>Terno ASPP</t>
  </si>
  <si>
    <t xml:space="preserve">SANTA MARIA </t>
  </si>
  <si>
    <t>Coturno vigilante</t>
  </si>
  <si>
    <t>PELOTAS</t>
  </si>
  <si>
    <t>Sapato social</t>
  </si>
  <si>
    <t>Japona</t>
  </si>
  <si>
    <t>Cinto nylon</t>
  </si>
  <si>
    <t>Meia</t>
  </si>
  <si>
    <t>VALOR MÉDIO</t>
  </si>
  <si>
    <t>Boné</t>
  </si>
  <si>
    <t>Demais Itens</t>
  </si>
  <si>
    <t>Capa para colete</t>
  </si>
  <si>
    <t>Distintivo emborrachado</t>
  </si>
  <si>
    <t>Crachá de identificação</t>
  </si>
  <si>
    <t>Custo mensal por vigilante</t>
  </si>
  <si>
    <t>Custo mensal por vigilante ASPP</t>
  </si>
  <si>
    <t>PLANILHA DE CUSTOS COM MATERIAIS - VIGÊNCIA CONTRATUAL</t>
  </si>
  <si>
    <t>Vida útil</t>
  </si>
  <si>
    <t>Custo
Total de EPI
(R$)</t>
  </si>
  <si>
    <t>Livro de ocorrências</t>
  </si>
  <si>
    <t>cofre de armas</t>
  </si>
  <si>
    <t>1kit diversos (caixa plástica para arma, capa de chuva, fone ouvido, carregador, câmera fotográfica, PIM, etc.)</t>
  </si>
  <si>
    <t>Armário de aço</t>
  </si>
  <si>
    <t>Telefone Móvel</t>
  </si>
  <si>
    <t>CAMERA BODY-CAM</t>
  </si>
  <si>
    <t>SPRAY</t>
  </si>
  <si>
    <t xml:space="preserve">DISPOSITIVO ELÉTRICO INCAPACITANTE </t>
  </si>
  <si>
    <t>Custo mensal por vigilante com body-cam</t>
  </si>
  <si>
    <t>Custo mensal por vigilante com body-cam e armamento de menor potencial ofensivo</t>
  </si>
  <si>
    <t>Custo mensal por vigilante Desarmado</t>
  </si>
  <si>
    <t>Custo mensal por Posto ASPP - 01 agente</t>
  </si>
  <si>
    <t>Custo mensal por Posto ASPP - 01 agente com body-cam e armamento de menor potencial ofensivo</t>
  </si>
  <si>
    <t>Custo mensal por Posto ASPP - 02 agentes</t>
  </si>
  <si>
    <t>PLANILHA DE CUSTOS COM EQUIPAMENTOS - VIGÊNCIA CONTRATUAL</t>
  </si>
  <si>
    <t>Vida útil (meses)</t>
  </si>
  <si>
    <t>Cassetete completo</t>
  </si>
  <si>
    <t>Rádio transmissor</t>
  </si>
  <si>
    <t>Revolver Calibre 38"</t>
  </si>
  <si>
    <t>Pistola 380</t>
  </si>
  <si>
    <t>coldre completo com cinturão</t>
  </si>
  <si>
    <t>Munição</t>
  </si>
  <si>
    <t>DMP</t>
  </si>
  <si>
    <t>TAG NFC</t>
  </si>
  <si>
    <t>Colete à prova de balas</t>
  </si>
  <si>
    <t>Lanterna recarregável</t>
  </si>
  <si>
    <t>Custo mensal por posto armado</t>
  </si>
  <si>
    <t>Custo mensal por ASPP 1 agente</t>
  </si>
  <si>
    <t>Custo mensal por ASPP 2 agentes</t>
  </si>
  <si>
    <t>PLANILHA DE CUSTOS COM VEÍCULO</t>
  </si>
  <si>
    <t>Tipo</t>
  </si>
  <si>
    <t>Preço médio pesquisado 
diária + Combustível
(R$)</t>
  </si>
  <si>
    <t>Sedan luxo (diária)</t>
  </si>
  <si>
    <t>Diária</t>
  </si>
  <si>
    <t>Blindado (diária)</t>
  </si>
  <si>
    <t>Motocicleta 125cc (mensal)</t>
  </si>
  <si>
    <t>Mensal</t>
  </si>
  <si>
    <t>Deslocamento IVI</t>
  </si>
  <si>
    <t>CAIXA ECONÔMICA FEDERAL</t>
  </si>
  <si>
    <t>DATA:</t>
  </si>
  <si>
    <t>ENCARGOS</t>
  </si>
  <si>
    <t>MÓDULOS 02 AO 04</t>
  </si>
  <si>
    <t>MÓDULO 2 - ENCARGOS E BENEFÍCIOS ANUAIS, MENSAIS E DIÁRIOS</t>
  </si>
  <si>
    <t>Submódulo 2.1 - 13º (Décimo Terceiro) Salário, Férias e Adicional de Férias</t>
  </si>
  <si>
    <t>Perc. (%) Legislação</t>
  </si>
  <si>
    <t>A -</t>
  </si>
  <si>
    <t>13º (Décimo Terceiro) Salário (VERBA APROVISIONADA)
Cálculo (1/12) x 100 = 8,33%</t>
  </si>
  <si>
    <t>B -</t>
  </si>
  <si>
    <t>Férias e Adicional de Férias (VERBA APROVISIONADA) - 
Cálculo: ( (1/11) x 100 = 9,09% ) + (1/3)*(1/11) x 100 = 3,03% = 12,10%</t>
  </si>
  <si>
    <t>Total do Submódulo 2.1</t>
  </si>
  <si>
    <t>Submódulo 2.2 - Encargos Previdenciários, FGTS e Outras Contribuições</t>
  </si>
  <si>
    <t xml:space="preserve">INSS - Art. 22, Inciso I, da Lei nº 8.212/91                                                                                    </t>
  </si>
  <si>
    <t xml:space="preserve">Salário Educação - Art. 3º, Inciso I, Decreto n.º 87.043/82                                               </t>
  </si>
  <si>
    <t>C -</t>
  </si>
  <si>
    <t xml:space="preserve">Seguro Acidente de Trabalho (RAT x FAP) - Decreto nº 3.048/99 </t>
  </si>
  <si>
    <t>D -</t>
  </si>
  <si>
    <t xml:space="preserve">SESC ou SESI - Art. 3º, Lei n.º 8.036/90 </t>
  </si>
  <si>
    <t>E -</t>
  </si>
  <si>
    <t>SENAI - SENAC - Decreto n.º 2.318/86</t>
  </si>
  <si>
    <t>F -</t>
  </si>
  <si>
    <t xml:space="preserve">SEBRAE - Art. 8º, Lei n.º 8.029/90 e Lei n.º 8.154/90                                          </t>
  </si>
  <si>
    <t>G -</t>
  </si>
  <si>
    <t xml:space="preserve">INCRA - Lei n.º 7.787/89 e DL n.º 1.146/70                          </t>
  </si>
  <si>
    <t>H -</t>
  </si>
  <si>
    <t xml:space="preserve">FGTS - Art. 15, Lei nº 8.030/90 e Art. 7º, III, CF                                                                      </t>
  </si>
  <si>
    <t>Total do Submódulo 2.2</t>
  </si>
  <si>
    <t>RESUMO DO MÓDULO 2 - Encargos e Benefícios Anuais, Mensais e Diários</t>
  </si>
  <si>
    <t>2.1 -</t>
  </si>
  <si>
    <t>13º (Décimo Terceiro) Salário, Férias e Adicional de Férias</t>
  </si>
  <si>
    <t>2.1.1 -</t>
  </si>
  <si>
    <t>Incidência dos encargos do Submódulo 2.2 sobre 13º salário, Férias e 1/3 Adicional de Férias</t>
  </si>
  <si>
    <t>2.2 -</t>
  </si>
  <si>
    <t>Encargos Previdenciários, FGTS e Outras Contribuições</t>
  </si>
  <si>
    <t>TOTAL DO MÓDULO 2</t>
  </si>
  <si>
    <t>MÓDULO 3 - PROVISÃO PARA RESCISÃO</t>
  </si>
  <si>
    <t>Metodologias de cálculo baseadas nos índices orientados pelo TCU, nos dados do IBGE, nos estudos de Instituições Públicas e, estão em parâmetros que correspondem ao percentual máximo que a CAIXA deve pagar para cada item.</t>
  </si>
  <si>
    <t>Provisão para Rescisão</t>
  </si>
  <si>
    <t>% do CJF NT 001/2013</t>
  </si>
  <si>
    <t>% da NT CISET  002/2018</t>
  </si>
  <si>
    <r>
      <t xml:space="preserve">Aviso Prévio Indenizado 
</t>
    </r>
    <r>
      <rPr>
        <sz val="10"/>
        <rFont val="Tw Cen MT"/>
        <family val="2"/>
      </rPr>
      <t xml:space="preserve">      Base de Cálculo: 
           Acórdão TCU nº 6.771/2009 - 1ª turma [100% x (1 / vigência do contrato) x 5,00%] = 0,17% 
               Para 12 meses seria 0,42%
           Acórdão TCU nº 1.904/2007 - Plenário [100% x (1 / vigência do contrato) x 5,55%] = 0,19% 
               Para 12 meses seria 0,46%</t>
    </r>
  </si>
  <si>
    <r>
      <t xml:space="preserve">Incidência do FGTS sobre Aviso Prévio Indenizado
      </t>
    </r>
    <r>
      <rPr>
        <sz val="10"/>
        <rFont val="Tw Cen MT"/>
        <family val="2"/>
      </rPr>
      <t>Base de Cálculo: 8% sobre o Aviso Prévio Indenizado</t>
    </r>
    <r>
      <rPr>
        <b/>
        <sz val="10"/>
        <rFont val="Tw Cen MT"/>
        <family val="2"/>
      </rPr>
      <t xml:space="preserve"> acima</t>
    </r>
  </si>
  <si>
    <r>
      <t xml:space="preserve">Multa do FGTS sobre o Aviso Prévio Indenizado 
</t>
    </r>
    <r>
      <rPr>
        <sz val="10"/>
        <rFont val="Tw Cen MT"/>
        <family val="2"/>
      </rPr>
      <t xml:space="preserve">      Base de Cálculo
            40% sobre a incidência do FGTS no API</t>
    </r>
  </si>
  <si>
    <r>
      <t xml:space="preserve">Aviso-Prévio Trabalhado
</t>
    </r>
    <r>
      <rPr>
        <sz val="10"/>
        <rFont val="Tw Cen MT"/>
        <family val="2"/>
      </rPr>
      <t xml:space="preserve">      Base de Cálculo 
           Acórdão 1.186/2017-TCU-Plenário -[1 / 30 x 7] / vigência do contrato.
               Para 12 meses seria 1,94%</t>
    </r>
  </si>
  <si>
    <r>
      <t xml:space="preserve">Incidência dos Encargos do Submódulo 2.2 sobre o Aviso-Prévio Trabalhado 
</t>
    </r>
    <r>
      <rPr>
        <sz val="10"/>
        <rFont val="Tw Cen MT"/>
        <family val="2"/>
      </rPr>
      <t xml:space="preserve">      Base de Cálculo: Item 2.2 * Aviso-Prévio Trabalhado</t>
    </r>
  </si>
  <si>
    <t>G</t>
  </si>
  <si>
    <r>
      <t xml:space="preserve">Multa do FGTS - rescisão sem justa causa (40%) - 4%
</t>
    </r>
    <r>
      <rPr>
        <sz val="10"/>
        <rFont val="Tw Cen MT"/>
        <family val="2"/>
      </rPr>
      <t>Conforme IN 05/2017 e Decreto 9.507/2018 - 4% de multa estimando 100% do contingente demitido no encerramento do contrato, inclusive dos feiristas de 2º ao 5º ano</t>
    </r>
  </si>
  <si>
    <t>TOTAL DO MÓDULO 3</t>
  </si>
  <si>
    <t>MÓDULO 4 - CUSTO DE REPOSIÇÃO DO PROFISSIONAL AUSENTE</t>
  </si>
  <si>
    <t>Base em histórico da empresa para determinado serviço e referem-se somente ao custo que será pago ao repositor pelos dias trabalhados quando da necessidade de substituir a mão de obra alocada na prestação do serviço.</t>
  </si>
  <si>
    <t>Submódulo 4.1 - Ausências Legais</t>
  </si>
  <si>
    <t>Substituto na cobertura de Férias - Aprovisionado no módulo 2.1 e, liberado a partir do 13º mês da vigência para cada profissional escalado para gozar férias.</t>
  </si>
  <si>
    <t>Substituto na cobertura de Licença Paternidade - Cálculo: ((5/30) /12) x 0,015 = 0,02%</t>
  </si>
  <si>
    <t>Substituto na cobertura de Ausência por Acidente de Trabalho - Calculo: 
((15/30)/12) x 0,0078 x 100 = 0,03%.
[(15/30)/12] x 0,08 x 100 = 0,33%</t>
  </si>
  <si>
    <t>Substituto na cobertura de Afastamento Maternidade - Cálculo: 
(0,0144 x 0,1 x 0,4509 x 6/12) = 0,03%.
0,02 x (4/12) / 12 = 0,06%</t>
  </si>
  <si>
    <t>Subtotal do Submódulo 4.1</t>
  </si>
  <si>
    <t>F</t>
  </si>
  <si>
    <t>Encargos Previdenciários, FGTS e Outras Contribuições - Cálculo: (36,80%)*(0,91%) = 0,33% ou (36,80%)*(2,04%) = 0,75%</t>
  </si>
  <si>
    <t>Total do Submódulo 4.1</t>
  </si>
  <si>
    <t xml:space="preserve">O artigo 473 da CLT e os Acórdãos TCU nº 1.904/2007 e nº 1.753/2008 - Plenário abordam sobre ausências legais. 
Parâmetros: IBGE (5,96 dias/ano) - CCT (em regra são 7 dias)
Contratos vigentes na Administração Pública e Contratos anteriores da CAIXA. </t>
  </si>
  <si>
    <t>RESUMO DOS MÓDULOS 2 ao 4  - Encargos sobre a Mão de Obra</t>
  </si>
  <si>
    <t>Módulo 2</t>
  </si>
  <si>
    <t>Módulo 3</t>
  </si>
  <si>
    <t>Módulo 4</t>
  </si>
  <si>
    <t xml:space="preserve">Total dos Módulos 2, 3 e 4 </t>
  </si>
  <si>
    <t>Média simples dos encargos sobre mão de obra</t>
  </si>
  <si>
    <t>MÓDULOS</t>
  </si>
  <si>
    <t>PLANILHA DE CUSTOS E FORMAÇÃO DE PREÇOS (POR TIPO DE POSTO)</t>
  </si>
  <si>
    <t>DADOS DA CONTRATAÇÃO</t>
  </si>
  <si>
    <t>Tipo de Posto de Serviço</t>
  </si>
  <si>
    <t>POSTO TIPO A DIURNO SEG-SEX</t>
  </si>
  <si>
    <t>Cobertura do Posto de Serviço</t>
  </si>
  <si>
    <t>9:48 horas seg-sex / total mensal: 215h36min</t>
  </si>
  <si>
    <t>Categoria profissional envolvida na execução contratual</t>
  </si>
  <si>
    <t>VIGILANTE CBO 5173-30</t>
  </si>
  <si>
    <t>Salário Normativo Pleno (220h) da Categoria Profissional</t>
  </si>
  <si>
    <t>Salário Hora</t>
  </si>
  <si>
    <t>Data Base da Categoria Profissional</t>
  </si>
  <si>
    <t>Sindicato da Categoria Profissional</t>
  </si>
  <si>
    <t xml:space="preserve">RS000837/2025 </t>
  </si>
  <si>
    <t>Postos de serviço a contratar</t>
  </si>
  <si>
    <t>Fixo (Escala 5 x 2)</t>
  </si>
  <si>
    <t>Unidade de Medida de Serviço</t>
  </si>
  <si>
    <t>Mês</t>
  </si>
  <si>
    <t>COMPOSIÇÃO DA REMUNERAÇÃO - POSTO A  - 9h48</t>
  </si>
  <si>
    <t>% Alíquotas
Taxas</t>
  </si>
  <si>
    <t>Valores Unitários (R$)</t>
  </si>
  <si>
    <t>% Custos Unitários x Global</t>
  </si>
  <si>
    <t>Observações</t>
  </si>
  <si>
    <t>A) Salário Base</t>
  </si>
  <si>
    <t xml:space="preserve">        Periculosidade sobre Salário básico do(s) Profissional(is)</t>
  </si>
  <si>
    <t>B) Adicional de Periculosidade (30% sobre A, D, E, F, G e H)</t>
  </si>
  <si>
    <t>C) Adicional de Insalubridade</t>
  </si>
  <si>
    <t>D) Adicional Noturno</t>
  </si>
  <si>
    <t xml:space="preserve">       RSRF  sobre Adicional Noturno</t>
  </si>
  <si>
    <t xml:space="preserve"> </t>
  </si>
  <si>
    <t xml:space="preserve">       Periculosidade sobre Adicional Noturno</t>
  </si>
  <si>
    <t>E) Hora Noturna Adicional</t>
  </si>
  <si>
    <t xml:space="preserve">       RSRF sobre Hora Noturna Reduzida</t>
  </si>
  <si>
    <t xml:space="preserve">       Periculosidade sobre Hora Noturna Reduzida</t>
  </si>
  <si>
    <t>F) Adicional de Hora Extra</t>
  </si>
  <si>
    <t xml:space="preserve">       RSRF sobre Horas Extras</t>
  </si>
  <si>
    <t xml:space="preserve">       Periculosidade sobre Horas Extras</t>
  </si>
  <si>
    <t>G) Outros Adicionais</t>
  </si>
  <si>
    <t>Intervalo intrajornada observado 1h com rendição</t>
  </si>
  <si>
    <t xml:space="preserve">       RSRF sobre Intervalo Intrajornada</t>
  </si>
  <si>
    <t xml:space="preserve">       Periculosidade sobre  Intervalo Intrajornada</t>
  </si>
  <si>
    <t>Adicional deTroca de uniforme</t>
  </si>
  <si>
    <t xml:space="preserve">       RSRF  sobre troca de uniforme</t>
  </si>
  <si>
    <t xml:space="preserve">       Periculosidade sobre troca de uniforme</t>
  </si>
  <si>
    <t>H) Descansos Semanais Remunerados e Feriados - RSRF (20% sobre D, E, F e G)</t>
  </si>
  <si>
    <t xml:space="preserve">      Periculosidade sobre RSRF</t>
  </si>
  <si>
    <t xml:space="preserve">TOTAL DA REMUNERAÇÃO (MÓDULO 1) </t>
  </si>
  <si>
    <t>Base Mód.4</t>
  </si>
  <si>
    <t>BENEFÍCIOS MENSAIS E DIÁRIOS</t>
  </si>
  <si>
    <t>% Composição X Global</t>
  </si>
  <si>
    <t>A) Transporte</t>
  </si>
  <si>
    <t xml:space="preserve">     Valor do vale-transporte:</t>
  </si>
  <si>
    <t xml:space="preserve">     (-)Participação do empregado:</t>
  </si>
  <si>
    <t>B) Alimentação</t>
  </si>
  <si>
    <t xml:space="preserve">     Valor do tíquete-refeição</t>
  </si>
  <si>
    <t xml:space="preserve">     (-)Participação empregado:</t>
  </si>
  <si>
    <t>C) Assistência Médica e Familiar</t>
  </si>
  <si>
    <t xml:space="preserve">     Valor da assistência médica</t>
  </si>
  <si>
    <t>D) Auxílio Creche</t>
  </si>
  <si>
    <t>E) Seguro de Vida, Invalidez e Funeral</t>
  </si>
  <si>
    <t>F) Benefícios e Insumos Intervalista</t>
  </si>
  <si>
    <t>TOTAL (MÓDULO 2)</t>
  </si>
  <si>
    <t>INSUMOS DIVERSOS</t>
  </si>
  <si>
    <t>A) Uniformes</t>
  </si>
  <si>
    <t>B) Materiais</t>
  </si>
  <si>
    <t>C) Equipamentos</t>
  </si>
  <si>
    <t>D) Outros</t>
  </si>
  <si>
    <t>TOTAL (MÓDULO 3)</t>
  </si>
  <si>
    <t>ENCARGOS E BENEFÍCIOS ANUAIS, MENSAIS E DIÁRIOS</t>
  </si>
  <si>
    <t>Média simples dos encargos sobre mão de obra (MÓDULO 4)</t>
  </si>
  <si>
    <t>SUB TOTAL DOS MODULOS 1,2,3 e 4</t>
  </si>
  <si>
    <t>CUSTOS INDIRETOS TRIBUTOS E LUCRO</t>
  </si>
  <si>
    <t>A) Custos Indiretos (Despesas Administrativas)</t>
  </si>
  <si>
    <t>B) Lucro</t>
  </si>
  <si>
    <t>C) Tributos</t>
  </si>
  <si>
    <t xml:space="preserve">      COFINS</t>
  </si>
  <si>
    <t xml:space="preserve">      PIS </t>
  </si>
  <si>
    <t xml:space="preserve">      ISSQN</t>
  </si>
  <si>
    <t xml:space="preserve">     Total (MÓDULO 5)</t>
  </si>
  <si>
    <t>PREÇO TOTAL (SOMATÓRIO DOS MÓDULOS 1, 2, 3, 4 e 5)</t>
  </si>
  <si>
    <t>k</t>
  </si>
  <si>
    <t>POSTO TIPO A1 DIURNO SEG-SEX</t>
  </si>
  <si>
    <t>8:48 horas seg-sex / total mensal: 192h00min</t>
  </si>
  <si>
    <t>COMPOSIÇÃO DA REMUNERAÇÃO - POSTO B - 9:48h</t>
  </si>
  <si>
    <t xml:space="preserve">       Periculosidade sobre Hora Extra em Intervalo Intrajornada</t>
  </si>
  <si>
    <t xml:space="preserve">Cláusula 35ª CCT 2023/2025 - Considerando a médias ponderadas de custos dos VTs dos  municípios   (R$ 4,97). </t>
  </si>
  <si>
    <t>POSTO TIPO A2 DIURNO SEG-SEX</t>
  </si>
  <si>
    <t>POSTO TIPO A3 DIURNO SEG-SEX</t>
  </si>
  <si>
    <t>POSTO TIPO A4 DIURNO SEG-SEX</t>
  </si>
  <si>
    <t>POSTO TIPO A5 DIURNO SEG-SEX</t>
  </si>
  <si>
    <t>POSTO TIPO B DIURNO SEG-SEX</t>
  </si>
  <si>
    <t>10:00 horas seg-sex / total mensal: 220h</t>
  </si>
  <si>
    <t xml:space="preserve">A) Transporte </t>
  </si>
  <si>
    <t>POSTO TIPO C DIURNO SEG-SEX</t>
  </si>
  <si>
    <t>12:00 horas seg-sex / total mensal: 264h</t>
  </si>
  <si>
    <t>Fixo (Escala 12x36)</t>
  </si>
  <si>
    <t>COMPOSIÇÃO DA REMUNERAÇÃO - POSTO C 12h</t>
  </si>
  <si>
    <t>POSTO TIPO C1 DIURNO SEG-SEX</t>
  </si>
  <si>
    <t>COMPOSIÇÃO DA REMUNERAÇÃO - POSTO C1 12h</t>
  </si>
  <si>
    <t>Intervalo intrajornada observado sem rendição (rodízio de vigilantes)</t>
  </si>
  <si>
    <t>POSTO TIPO D 12H</t>
  </si>
  <si>
    <t>12:00 horas diurnas seg-dom</t>
  </si>
  <si>
    <t>COMPOSIÇÃO DA REMUNERAÇÃO - POSTO D - 12h</t>
  </si>
  <si>
    <t>POSTO TIPO E 24H</t>
  </si>
  <si>
    <t>Total mensal: 720 horas</t>
  </si>
  <si>
    <t>Fixo (Escala 12 x 36)</t>
  </si>
  <si>
    <t>COMPOSIÇÃO DA REMUNERAÇÃO - POSTO E - 24h</t>
  </si>
  <si>
    <t>Não Fixo (Escala 12 x 36)</t>
  </si>
  <si>
    <t>POSTO TIPO E1 24H</t>
  </si>
  <si>
    <t>COMPOSIÇÃO DA REMUNERAÇÃO -  POSTO E1 - 24h</t>
  </si>
  <si>
    <t>POSTO TIPO E2 24H</t>
  </si>
  <si>
    <t>COMPOSIÇÃO DA REMUNERAÇÃO - POSTO E2 - 24h</t>
  </si>
  <si>
    <t>D) Outros Veículo Mensal</t>
  </si>
  <si>
    <t>POSTO TIPO E3 24H</t>
  </si>
  <si>
    <t>POSTO TIPO E4 24H</t>
  </si>
  <si>
    <t>POSTO TIPO H (desarmado) 24H</t>
  </si>
  <si>
    <t>COMPOSIÇÃO DA REMUNERAÇÃO - POSTO H - 24h</t>
  </si>
  <si>
    <t>I) Gratificação Supervisor</t>
  </si>
  <si>
    <t>POSTO TIPO ASPP-A    24h</t>
  </si>
  <si>
    <t>COMPOSIÇÃO DA REMUNERAÇÃO - POSTO ASPP-A  - 24 h</t>
  </si>
  <si>
    <t>POSTO TIPO ASPP-A1    24h</t>
  </si>
  <si>
    <t>POSTO TIPO ASPP-B    24h</t>
  </si>
  <si>
    <t>COMPOSIÇÃO DA REMUNERAÇÃO - POSTO ASPP-B  - 24 h</t>
  </si>
  <si>
    <t>D) Outros - Veículo Sedan Luxo</t>
  </si>
  <si>
    <t>POSTO TIPO ASPP-C    24h</t>
  </si>
  <si>
    <t>COMPOSIÇÃO DA REMUNERAÇÃO - POSTO ASPP-C  - 24 h</t>
  </si>
  <si>
    <t>D) Outros - Veículo Blindado</t>
  </si>
  <si>
    <t>POSTO TIPO ASPP-D    24h</t>
  </si>
  <si>
    <t>COMPOSIÇÃO DA REMUNERAÇÃO - POSTO ASPP-D  - 24 h</t>
  </si>
  <si>
    <t>D) Outros - Veículo (motocicleta)</t>
  </si>
  <si>
    <t>POSTO TIPO ASPP-E - DIURNO SEG-SEX</t>
  </si>
  <si>
    <t>COMPOSIÇÃO DA REMUNERAÇÃO - POSTO ASPP-E  - 24 h</t>
  </si>
  <si>
    <t>POSTO TIPO ASPP-E1 - DIURNO SEG-SEX</t>
  </si>
  <si>
    <t xml:space="preserve">SERVIÇO IVI </t>
  </si>
  <si>
    <t>COMPOSIÇÃO DA REMUNERAÇÃO - POSTO IVI - 24h</t>
  </si>
  <si>
    <t>Valor hora = Preço Posto E/720 horas</t>
  </si>
  <si>
    <t>média ponderada</t>
  </si>
  <si>
    <t>Posto "A2"</t>
  </si>
  <si>
    <t>Posto "A4"</t>
  </si>
  <si>
    <t>Posto "B"</t>
  </si>
  <si>
    <t>Posto "C"</t>
  </si>
  <si>
    <t>Posto "C1"</t>
  </si>
  <si>
    <t>Posto "D"</t>
  </si>
  <si>
    <t>Posto "E3"</t>
  </si>
  <si>
    <t>Posto "E4"</t>
  </si>
  <si>
    <t>Posto "H"</t>
  </si>
  <si>
    <t>Regiões Abrangidas: Leste Gaúcho; Norte Gaúcho; Centro Gaúcho e Vales dos Sinos</t>
  </si>
  <si>
    <t>Posto "E1" Desarmado” – U.M.A)</t>
  </si>
  <si>
    <t>Posto "E1" Desarmado” – empreendimentos / Imóveis)</t>
  </si>
  <si>
    <t>Horas Adicionais Tipo E1 não fixo - U.M.A.</t>
  </si>
  <si>
    <t>Horas Adicionais Tipo E1 não fixo _ EMPREEND</t>
  </si>
  <si>
    <t>Valor Global da demanda - MENSAL</t>
  </si>
  <si>
    <t>RESUMO</t>
  </si>
  <si>
    <t>VALOR UNIT HORA</t>
  </si>
  <si>
    <t>SUSEG - SN SEGURANÇA</t>
  </si>
  <si>
    <t>Substituto na cobertura de Ausências Legais CLT- Cálculo: 
(2,96/30) x (1/12) = 0,82%
(5,96/365 dias) = 1,63%</t>
  </si>
  <si>
    <t>G) Intrajornada Noturna Indenizada</t>
  </si>
  <si>
    <t>Intervalo intrajornada diurno observado 1h com rendição</t>
  </si>
  <si>
    <t>media municípios</t>
  </si>
  <si>
    <t>PARÂMETRO</t>
  </si>
  <si>
    <t>DESCRIÇÃO</t>
  </si>
  <si>
    <t>PESO NA COMPOSIÇÃO DOS PREÇOS</t>
  </si>
  <si>
    <t xml:space="preserve">INDICE </t>
  </si>
  <si>
    <t>A</t>
  </si>
  <si>
    <t>A1</t>
  </si>
  <si>
    <t>A2</t>
  </si>
  <si>
    <t>A3</t>
  </si>
  <si>
    <t>A4</t>
  </si>
  <si>
    <t>A5</t>
  </si>
  <si>
    <t>B</t>
  </si>
  <si>
    <t>C</t>
  </si>
  <si>
    <t>C1</t>
  </si>
  <si>
    <t>D</t>
  </si>
  <si>
    <t>H</t>
  </si>
  <si>
    <t>ASSP A</t>
  </si>
  <si>
    <t>ASSP A1</t>
  </si>
  <si>
    <t>ASSP B</t>
  </si>
  <si>
    <t>ASSP C</t>
  </si>
  <si>
    <t>ASSP D</t>
  </si>
  <si>
    <t>ASSP E</t>
  </si>
  <si>
    <t>ASSP E1</t>
  </si>
  <si>
    <t>CCT</t>
  </si>
  <si>
    <t>Vale Transporte (VT)</t>
  </si>
  <si>
    <t>CCT - A</t>
  </si>
  <si>
    <t>Auxílio Alimentação</t>
  </si>
  <si>
    <t>IPCA-E</t>
  </si>
  <si>
    <t>Insumos/Seguro Vida/Saúde</t>
  </si>
  <si>
    <t>PESO TOTAL</t>
  </si>
  <si>
    <t>E Fixo</t>
  </si>
  <si>
    <t>E Não Fixo</t>
  </si>
  <si>
    <t>E2 Não Fixo</t>
  </si>
  <si>
    <t>E3 Não Fixo</t>
  </si>
  <si>
    <t>E1 Fixo</t>
  </si>
  <si>
    <t>E2 Fixo</t>
  </si>
  <si>
    <t>E3 Fixo</t>
  </si>
  <si>
    <t>E4 Fixo</t>
  </si>
  <si>
    <t>E4 Não Fixo</t>
  </si>
  <si>
    <t>CESTA DE ÍNDICE</t>
  </si>
  <si>
    <t>DECRETO</t>
  </si>
  <si>
    <t>Observação: Não alterar linhas das Planilhas</t>
  </si>
  <si>
    <t>E1 Não Fixo</t>
  </si>
  <si>
    <t>LEG TRAB</t>
  </si>
  <si>
    <t>RESUMO PREÇOS - RS - Leste Gaúcho; Norte Gaúcho; Centro Gaúcho e Vales dos Sinos</t>
  </si>
  <si>
    <t>PREÇO FINAL - LESTE GAÚCHO, NORTE GAÚCHO, CENTRO GAÚCHO  E VALE DOS SINOS</t>
  </si>
  <si>
    <t>Valor Global da demanda - GLOBAL</t>
  </si>
  <si>
    <t>VALOR MÁXIMO ESTIMADO 36 MESES</t>
  </si>
  <si>
    <t>VALOR MÁXIMO ESTIMADO - 36 MESES</t>
  </si>
  <si>
    <t>Contrato: De 05/05/2026 a 05/05/2029</t>
  </si>
  <si>
    <t>VALOR MÁXIMO ESTIMADA 36  MESES</t>
  </si>
  <si>
    <t>Total vigência             36 meses</t>
  </si>
  <si>
    <t>Mão de Obra c/ encargos (a+C)</t>
  </si>
  <si>
    <t>Desconto S/ Vale Transporte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</si>
</sst>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0000;\-&quot;R$&quot;\ #,##0.000000"/>
    <numFmt numFmtId="166" formatCode="0.0000%"/>
    <numFmt numFmtId="167" formatCode="0.000%"/>
    <numFmt numFmtId="168" formatCode="&quot;R$&quot;\ #,##0.00"/>
    <numFmt numFmtId="169" formatCode="_-&quot;R$&quot;\ * #,##0.000_-;\-&quot;R$&quot;\ * #,##0.000_-;_-&quot;R$&quot;\ * &quot;-&quot;??_-;_-@_-"/>
    <numFmt numFmtId="170" formatCode="_-&quot;R$&quot;\ * #,##0.0000_-;\-&quot;R$&quot;\ * #,##0.0000_-;_-&quot;R$&quot;\ * &quot;-&quot;??_-;_-@_-"/>
    <numFmt numFmtId="171" formatCode="_-&quot;R$&quot;\ * #,##0.00000_-;\-&quot;R$&quot;\ * #,##0.00000_-;_-&quot;R$&quot;\ * &quot;-&quot;??_-;_-@_-"/>
    <numFmt numFmtId="172" formatCode="&quot;R$&quot;\ #,##0.00000"/>
    <numFmt numFmtId="173" formatCode="&quot;R$&quot;\ #,##0.0000"/>
    <numFmt numFmtId="174" formatCode="0.00000%"/>
    <numFmt numFmtId="175" formatCode="#,##0_ ;\-#,##0\ "/>
    <numFmt numFmtId="176" formatCode="&quot;R$&quot;\ #,##0.000"/>
  </numFmts>
  <fonts count="7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b/>
      <sz val="11"/>
      <name val="Century Gothic"/>
      <family val="2"/>
    </font>
    <font>
      <b/>
      <sz val="11"/>
      <color theme="1"/>
      <name val="Century Gothic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1"/>
      <color rgb="FFFF0000"/>
      <name val="Century Gothic"/>
      <family val="2"/>
    </font>
    <font>
      <sz val="9"/>
      <color rgb="FF000000"/>
      <name val="Arial"/>
      <family val="2"/>
      <charset val="1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0"/>
      <name val="Tw Cen MT"/>
      <family val="2"/>
    </font>
    <font>
      <b/>
      <sz val="10"/>
      <color theme="0"/>
      <name val="Tw Cen MT"/>
      <family val="2"/>
    </font>
    <font>
      <b/>
      <sz val="11"/>
      <color theme="1"/>
      <name val="Tw Cen MT"/>
      <family val="2"/>
    </font>
    <font>
      <b/>
      <sz val="10"/>
      <color theme="1"/>
      <name val="Tw Cen MT"/>
      <family val="2"/>
    </font>
    <font>
      <sz val="10"/>
      <color rgb="FFFF0000"/>
      <name val="Tw Cen MT"/>
      <family val="2"/>
    </font>
    <font>
      <b/>
      <sz val="10"/>
      <name val="Tw Cen MT"/>
      <family val="2"/>
    </font>
    <font>
      <sz val="10"/>
      <color theme="0"/>
      <name val="Tw Cen MT"/>
      <family val="2"/>
    </font>
    <font>
      <b/>
      <sz val="10"/>
      <color rgb="FFFFFFFF"/>
      <name val="Tw Cen MT"/>
      <family val="2"/>
    </font>
    <font>
      <sz val="11"/>
      <name val="Tw Cen MT"/>
      <family val="2"/>
    </font>
    <font>
      <sz val="10"/>
      <color rgb="FF000000"/>
      <name val="Arial"/>
      <family val="2"/>
      <charset val="1"/>
    </font>
    <font>
      <sz val="10"/>
      <name val="Century Gothic"/>
      <family val="2"/>
    </font>
    <font>
      <sz val="9"/>
      <name val="Century Gothic"/>
      <family val="2"/>
    </font>
    <font>
      <b/>
      <sz val="11"/>
      <color rgb="FFFF0000"/>
      <name val="Century Gothic"/>
      <family val="2"/>
    </font>
    <font>
      <sz val="14"/>
      <color theme="0"/>
      <name val="Arial"/>
      <family val="2"/>
    </font>
    <font>
      <b/>
      <sz val="14"/>
      <color theme="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sz val="9"/>
      <color theme="1"/>
      <name val="Century Gothic"/>
      <family val="2"/>
    </font>
    <font>
      <sz val="8"/>
      <name val="Calibri"/>
      <family val="2"/>
      <scheme val="minor"/>
    </font>
    <font>
      <sz val="10"/>
      <color rgb="FFFFFFFF"/>
      <name val="Tw Cen MT"/>
      <family val="2"/>
    </font>
    <font>
      <sz val="9"/>
      <color indexed="81"/>
      <name val="Segoe UI"/>
      <family val="2"/>
    </font>
    <font>
      <sz val="10.5"/>
      <name val="Arial"/>
      <family val="2"/>
    </font>
    <font>
      <sz val="10"/>
      <color theme="1"/>
      <name val="Calibri"/>
      <family val="2"/>
    </font>
    <font>
      <b/>
      <sz val="9"/>
      <color theme="0" tint="-4.9989318521683403E-2"/>
      <name val="Arial"/>
      <family val="2"/>
    </font>
    <font>
      <sz val="9"/>
      <color theme="0" tint="-4.9989318521683403E-2"/>
      <name val="Arial"/>
      <family val="2"/>
    </font>
    <font>
      <b/>
      <sz val="10"/>
      <name val="Arial"/>
      <family val="2"/>
    </font>
    <font>
      <b/>
      <sz val="11"/>
      <color theme="0" tint="-4.9989318521683403E-2"/>
      <name val="Tw Cen MT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1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ptos Black"/>
      <family val="2"/>
    </font>
    <font>
      <b/>
      <sz val="11"/>
      <color theme="1"/>
      <name val="Aptos Black"/>
      <family val="2"/>
    </font>
    <font>
      <b/>
      <sz val="14"/>
      <color rgb="FFFF0000"/>
      <name val="Century Gothic"/>
      <family val="2"/>
    </font>
    <font>
      <b/>
      <sz val="9"/>
      <color indexed="81"/>
      <name val="Segoe UI"/>
      <family val="2"/>
    </font>
    <font>
      <b/>
      <u/>
      <sz val="9"/>
      <color indexed="81"/>
      <name val="Segoe UI"/>
      <family val="2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305496"/>
        <bgColor rgb="FF000000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8" tint="-0.249977111117893"/>
        <bgColor rgb="FFD0CECE"/>
      </patternFill>
    </fill>
    <fill>
      <patternFill patternType="solid">
        <fgColor theme="4" tint="-0.249977111117893"/>
        <bgColor indexed="26"/>
      </patternFill>
    </fill>
    <fill>
      <patternFill patternType="solid">
        <fgColor theme="8" tint="-0.249977111117893"/>
        <bgColor indexed="26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485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/>
      <top/>
      <bottom/>
      <diagonal/>
    </border>
    <border>
      <left/>
      <right style="thin">
        <color theme="0" tint="-4.9989318521683403E-2"/>
      </right>
      <top/>
      <bottom/>
      <diagonal/>
    </border>
    <border>
      <left style="medium">
        <color theme="0" tint="-4.9989318521683403E-2"/>
      </left>
      <right/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/>
      <diagonal/>
    </border>
    <border>
      <left/>
      <right/>
      <top style="medium">
        <color theme="0" tint="-4.9989318521683403E-2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4" tint="0.79998168889431442"/>
      </left>
      <right style="medium">
        <color theme="4" tint="0.79998168889431442"/>
      </right>
      <top style="medium">
        <color theme="4" tint="0.79998168889431442"/>
      </top>
      <bottom style="medium">
        <color theme="4" tint="0.79998168889431442"/>
      </bottom>
      <diagonal/>
    </border>
    <border>
      <left style="medium">
        <color theme="4" tint="0.79998168889431442"/>
      </left>
      <right/>
      <top style="medium">
        <color theme="4" tint="0.79998168889431442"/>
      </top>
      <bottom style="medium">
        <color theme="4" tint="0.79998168889431442"/>
      </bottom>
      <diagonal/>
    </border>
    <border>
      <left/>
      <right style="medium">
        <color theme="4" tint="0.79998168889431442"/>
      </right>
      <top style="medium">
        <color theme="4" tint="0.79998168889431442"/>
      </top>
      <bottom style="medium">
        <color theme="4" tint="0.79998168889431442"/>
      </bottom>
      <diagonal/>
    </border>
    <border>
      <left style="medium">
        <color theme="0" tint="-4.9989318521683403E-2"/>
      </left>
      <right style="medium">
        <color theme="4" tint="0.79998168889431442"/>
      </right>
      <top style="medium">
        <color theme="4" tint="0.79998168889431442"/>
      </top>
      <bottom style="medium">
        <color theme="4" tint="0.79998168889431442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 tint="-4.9989318521683403E-2"/>
      </left>
      <right/>
      <top/>
      <bottom/>
      <diagonal/>
    </border>
    <border>
      <left/>
      <right/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4" tint="0.79998168889431442"/>
      </left>
      <right style="medium">
        <color theme="4" tint="0.79998168889431442"/>
      </right>
      <top/>
      <bottom style="medium">
        <color theme="4" tint="0.79998168889431442"/>
      </bottom>
      <diagonal/>
    </border>
    <border>
      <left style="medium">
        <color theme="0" tint="-4.9989318521683403E-2"/>
      </left>
      <right style="medium">
        <color theme="4" tint="0.79998168889431442"/>
      </right>
      <top/>
      <bottom style="medium">
        <color theme="4" tint="0.79998168889431442"/>
      </bottom>
      <diagonal/>
    </border>
    <border>
      <left style="medium">
        <color theme="4" tint="0.79998168889431442"/>
      </left>
      <right/>
      <top/>
      <bottom style="medium">
        <color theme="4" tint="0.79998168889431442"/>
      </bottom>
      <diagonal/>
    </border>
    <border>
      <left/>
      <right style="medium">
        <color theme="4" tint="0.79998168889431442"/>
      </right>
      <top/>
      <bottom style="medium">
        <color theme="4" tint="0.79998168889431442"/>
      </bottom>
      <diagonal/>
    </border>
    <border>
      <left style="medium">
        <color theme="0" tint="-4.9989318521683403E-2"/>
      </left>
      <right/>
      <top style="medium">
        <color theme="4" tint="0.79998168889431442"/>
      </top>
      <bottom style="medium">
        <color theme="4" tint="0.7999816888943144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/>
      </top>
      <bottom style="medium">
        <color theme="0" tint="-4.9989318521683403E-2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9" fillId="0" borderId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44" fontId="6" fillId="0" borderId="0" applyFont="0" applyFill="0" applyBorder="0" applyAlignment="0" applyProtection="0"/>
    <xf numFmtId="0" fontId="9" fillId="0" borderId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553">
    <xf numFmtId="0" fontId="0" fillId="0" borderId="0" xfId="0"/>
    <xf numFmtId="0" fontId="11" fillId="0" borderId="0" xfId="0" applyFont="1"/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7" fontId="11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2" fillId="2" borderId="8" xfId="0" applyFont="1" applyFill="1" applyBorder="1" applyAlignment="1">
      <alignment horizontal="left" vertical="center" wrapText="1"/>
    </xf>
    <xf numFmtId="43" fontId="12" fillId="2" borderId="8" xfId="0" applyNumberFormat="1" applyFont="1" applyFill="1" applyBorder="1" applyAlignment="1">
      <alignment horizontal="right" vertical="center" wrapText="1"/>
    </xf>
    <xf numFmtId="10" fontId="14" fillId="2" borderId="9" xfId="2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10" fontId="14" fillId="2" borderId="1" xfId="0" applyNumberFormat="1" applyFont="1" applyFill="1" applyBorder="1" applyAlignment="1">
      <alignment horizontal="right" vertical="center" wrapText="1"/>
    </xf>
    <xf numFmtId="10" fontId="14" fillId="2" borderId="3" xfId="2" applyNumberFormat="1" applyFont="1" applyFill="1" applyBorder="1" applyAlignment="1">
      <alignment horizontal="center" vertical="center"/>
    </xf>
    <xf numFmtId="43" fontId="14" fillId="0" borderId="5" xfId="0" applyNumberFormat="1" applyFont="1" applyBorder="1" applyAlignment="1">
      <alignment vertical="center" wrapText="1"/>
    </xf>
    <xf numFmtId="43" fontId="14" fillId="0" borderId="2" xfId="0" applyNumberFormat="1" applyFont="1" applyBorder="1" applyAlignment="1">
      <alignment vertical="center"/>
    </xf>
    <xf numFmtId="43" fontId="14" fillId="0" borderId="1" xfId="0" applyNumberFormat="1" applyFont="1" applyBorder="1" applyAlignment="1">
      <alignment vertical="center" wrapText="1"/>
    </xf>
    <xf numFmtId="43" fontId="14" fillId="0" borderId="1" xfId="0" applyNumberFormat="1" applyFont="1" applyBorder="1" applyAlignment="1">
      <alignment horizontal="right" vertical="center" wrapText="1"/>
    </xf>
    <xf numFmtId="10" fontId="14" fillId="0" borderId="3" xfId="2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10" fontId="14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43" fontId="14" fillId="0" borderId="2" xfId="0" applyNumberFormat="1" applyFont="1" applyBorder="1"/>
    <xf numFmtId="43" fontId="14" fillId="2" borderId="1" xfId="0" applyNumberFormat="1" applyFont="1" applyFill="1" applyBorder="1" applyAlignment="1">
      <alignment vertical="center"/>
    </xf>
    <xf numFmtId="4" fontId="12" fillId="0" borderId="1" xfId="1" applyNumberFormat="1" applyFont="1" applyFill="1" applyBorder="1" applyAlignment="1" applyProtection="1">
      <alignment vertical="center"/>
    </xf>
    <xf numFmtId="4" fontId="14" fillId="0" borderId="1" xfId="1" applyNumberFormat="1" applyFont="1" applyFill="1" applyBorder="1" applyAlignment="1" applyProtection="1">
      <alignment vertical="center"/>
    </xf>
    <xf numFmtId="4" fontId="14" fillId="0" borderId="5" xfId="1" applyNumberFormat="1" applyFont="1" applyFill="1" applyBorder="1" applyAlignment="1" applyProtection="1">
      <alignment vertical="center" wrapText="1"/>
    </xf>
    <xf numFmtId="10" fontId="12" fillId="0" borderId="1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10" fontId="14" fillId="0" borderId="3" xfId="2" applyNumberFormat="1" applyFont="1" applyFill="1" applyBorder="1" applyAlignment="1" applyProtection="1">
      <alignment horizontal="center" vertical="center"/>
    </xf>
    <xf numFmtId="10" fontId="14" fillId="0" borderId="1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10" fontId="12" fillId="0" borderId="14" xfId="0" applyNumberFormat="1" applyFont="1" applyBorder="1" applyAlignment="1">
      <alignment horizontal="right" vertical="center" wrapText="1"/>
    </xf>
    <xf numFmtId="10" fontId="12" fillId="0" borderId="15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10" fontId="14" fillId="2" borderId="1" xfId="0" applyNumberFormat="1" applyFont="1" applyFill="1" applyBorder="1" applyAlignment="1">
      <alignment horizontal="right" vertical="center"/>
    </xf>
    <xf numFmtId="4" fontId="14" fillId="0" borderId="21" xfId="1" applyNumberFormat="1" applyFont="1" applyFill="1" applyBorder="1" applyAlignment="1" applyProtection="1">
      <alignment vertical="center" wrapText="1"/>
    </xf>
    <xf numFmtId="0" fontId="17" fillId="0" borderId="37" xfId="3" applyFont="1" applyBorder="1"/>
    <xf numFmtId="165" fontId="11" fillId="0" borderId="0" xfId="0" applyNumberFormat="1" applyFont="1"/>
    <xf numFmtId="0" fontId="19" fillId="0" borderId="0" xfId="3" applyFont="1" applyAlignment="1">
      <alignment horizontal="center"/>
    </xf>
    <xf numFmtId="164" fontId="19" fillId="0" borderId="0" xfId="4" applyFont="1" applyAlignment="1">
      <alignment horizontal="center"/>
    </xf>
    <xf numFmtId="0" fontId="17" fillId="0" borderId="0" xfId="3" applyFont="1"/>
    <xf numFmtId="0" fontId="17" fillId="0" borderId="35" xfId="3" applyFont="1" applyBorder="1"/>
    <xf numFmtId="0" fontId="17" fillId="0" borderId="16" xfId="3" applyFont="1" applyBorder="1" applyAlignment="1">
      <alignment horizontal="center"/>
    </xf>
    <xf numFmtId="0" fontId="18" fillId="0" borderId="1" xfId="0" applyFont="1" applyBorder="1" applyAlignment="1">
      <alignment vertical="center"/>
    </xf>
    <xf numFmtId="0" fontId="17" fillId="0" borderId="38" xfId="3" applyFont="1" applyBorder="1"/>
    <xf numFmtId="44" fontId="17" fillId="0" borderId="0" xfId="3" applyNumberFormat="1" applyFont="1"/>
    <xf numFmtId="44" fontId="18" fillId="0" borderId="1" xfId="4" applyNumberFormat="1" applyFont="1" applyFill="1" applyBorder="1"/>
    <xf numFmtId="0" fontId="17" fillId="0" borderId="1" xfId="3" applyFont="1" applyBorder="1" applyAlignment="1">
      <alignment horizontal="center"/>
    </xf>
    <xf numFmtId="166" fontId="18" fillId="0" borderId="1" xfId="4" applyNumberFormat="1" applyFont="1" applyFill="1" applyBorder="1" applyAlignment="1">
      <alignment horizontal="center"/>
    </xf>
    <xf numFmtId="166" fontId="14" fillId="0" borderId="1" xfId="0" applyNumberFormat="1" applyFont="1" applyBorder="1" applyAlignment="1">
      <alignment horizontal="center" vertical="center" wrapText="1"/>
    </xf>
    <xf numFmtId="0" fontId="17" fillId="0" borderId="0" xfId="3" applyFont="1" applyAlignment="1">
      <alignment horizontal="center"/>
    </xf>
    <xf numFmtId="44" fontId="14" fillId="2" borderId="1" xfId="0" applyNumberFormat="1" applyFont="1" applyFill="1" applyBorder="1" applyAlignment="1">
      <alignment vertical="center"/>
    </xf>
    <xf numFmtId="44" fontId="12" fillId="0" borderId="1" xfId="1" applyFont="1" applyFill="1" applyBorder="1" applyAlignment="1" applyProtection="1">
      <alignment vertical="center"/>
    </xf>
    <xf numFmtId="44" fontId="14" fillId="0" borderId="1" xfId="1" applyFont="1" applyFill="1" applyBorder="1" applyAlignment="1" applyProtection="1">
      <alignment vertical="center"/>
    </xf>
    <xf numFmtId="44" fontId="14" fillId="0" borderId="1" xfId="1" applyFont="1" applyFill="1" applyBorder="1" applyAlignment="1" applyProtection="1">
      <alignment horizontal="right" vertical="center" wrapText="1"/>
    </xf>
    <xf numFmtId="44" fontId="14" fillId="0" borderId="1" xfId="0" applyNumberFormat="1" applyFont="1" applyBorder="1" applyAlignment="1">
      <alignment vertical="center"/>
    </xf>
    <xf numFmtId="44" fontId="14" fillId="0" borderId="1" xfId="1" applyFont="1" applyFill="1" applyBorder="1" applyAlignment="1" applyProtection="1">
      <alignment horizontal="right" vertical="center"/>
    </xf>
    <xf numFmtId="44" fontId="12" fillId="0" borderId="14" xfId="1" applyFont="1" applyFill="1" applyBorder="1" applyAlignment="1" applyProtection="1">
      <alignment vertical="center"/>
    </xf>
    <xf numFmtId="44" fontId="12" fillId="2" borderId="8" xfId="0" applyNumberFormat="1" applyFont="1" applyFill="1" applyBorder="1" applyAlignment="1">
      <alignment vertical="center"/>
    </xf>
    <xf numFmtId="44" fontId="14" fillId="2" borderId="1" xfId="1" applyFont="1" applyFill="1" applyBorder="1" applyAlignment="1" applyProtection="1">
      <alignment horizontal="right" vertical="center"/>
    </xf>
    <xf numFmtId="44" fontId="12" fillId="2" borderId="1" xfId="1" applyFont="1" applyFill="1" applyBorder="1" applyAlignment="1" applyProtection="1">
      <alignment horizontal="right" vertical="center"/>
    </xf>
    <xf numFmtId="44" fontId="12" fillId="0" borderId="1" xfId="1" applyFont="1" applyFill="1" applyBorder="1" applyAlignment="1" applyProtection="1">
      <alignment horizontal="right" vertical="center"/>
    </xf>
    <xf numFmtId="4" fontId="14" fillId="0" borderId="1" xfId="1" applyNumberFormat="1" applyFont="1" applyFill="1" applyBorder="1" applyAlignment="1" applyProtection="1">
      <alignment horizontal="right" vertical="center" wrapText="1"/>
    </xf>
    <xf numFmtId="0" fontId="11" fillId="0" borderId="40" xfId="0" applyFont="1" applyBorder="1" applyAlignment="1">
      <alignment vertical="center"/>
    </xf>
    <xf numFmtId="0" fontId="11" fillId="0" borderId="36" xfId="0" applyFont="1" applyBorder="1" applyAlignment="1">
      <alignment vertical="center"/>
    </xf>
    <xf numFmtId="0" fontId="12" fillId="0" borderId="36" xfId="0" applyFont="1" applyBorder="1" applyAlignment="1">
      <alignment vertical="center" wrapText="1"/>
    </xf>
    <xf numFmtId="4" fontId="12" fillId="0" borderId="36" xfId="0" applyNumberFormat="1" applyFont="1" applyBorder="1" applyAlignment="1">
      <alignment horizontal="center" vertical="center" wrapText="1"/>
    </xf>
    <xf numFmtId="44" fontId="12" fillId="0" borderId="36" xfId="1" applyFont="1" applyFill="1" applyBorder="1" applyAlignment="1" applyProtection="1">
      <alignment horizontal="right" vertical="center"/>
    </xf>
    <xf numFmtId="10" fontId="12" fillId="0" borderId="36" xfId="2" applyNumberFormat="1" applyFont="1" applyFill="1" applyBorder="1" applyAlignment="1" applyProtection="1">
      <alignment horizontal="center" vertical="center"/>
    </xf>
    <xf numFmtId="4" fontId="14" fillId="0" borderId="36" xfId="1" applyNumberFormat="1" applyFont="1" applyFill="1" applyBorder="1" applyAlignment="1" applyProtection="1">
      <alignment horizontal="left" vertical="center" wrapText="1"/>
    </xf>
    <xf numFmtId="0" fontId="14" fillId="0" borderId="34" xfId="0" applyFont="1" applyBorder="1" applyAlignment="1">
      <alignment vertical="center"/>
    </xf>
    <xf numFmtId="0" fontId="14" fillId="0" borderId="34" xfId="0" applyFont="1" applyBorder="1" applyAlignment="1">
      <alignment vertical="center" wrapText="1"/>
    </xf>
    <xf numFmtId="0" fontId="14" fillId="0" borderId="34" xfId="0" applyFont="1" applyBorder="1" applyAlignment="1">
      <alignment horizontal="right" vertical="center" wrapText="1"/>
    </xf>
    <xf numFmtId="44" fontId="14" fillId="0" borderId="34" xfId="0" applyNumberFormat="1" applyFont="1" applyBorder="1" applyAlignment="1">
      <alignment vertical="center"/>
    </xf>
    <xf numFmtId="10" fontId="14" fillId="0" borderId="34" xfId="2" applyNumberFormat="1" applyFont="1" applyFill="1" applyBorder="1" applyAlignment="1">
      <alignment vertical="center"/>
    </xf>
    <xf numFmtId="0" fontId="14" fillId="0" borderId="40" xfId="0" applyFont="1" applyBorder="1" applyAlignment="1">
      <alignment vertical="center"/>
    </xf>
    <xf numFmtId="43" fontId="14" fillId="0" borderId="5" xfId="0" applyNumberFormat="1" applyFont="1" applyBorder="1" applyAlignment="1">
      <alignment horizontal="justify" vertical="center" wrapText="1"/>
    </xf>
    <xf numFmtId="44" fontId="11" fillId="0" borderId="0" xfId="0" applyNumberFormat="1" applyFont="1"/>
    <xf numFmtId="49" fontId="15" fillId="0" borderId="5" xfId="0" applyNumberFormat="1" applyFont="1" applyBorder="1" applyAlignment="1">
      <alignment horizontal="justify" vertical="center" wrapText="1"/>
    </xf>
    <xf numFmtId="49" fontId="14" fillId="0" borderId="5" xfId="0" applyNumberFormat="1" applyFont="1" applyBorder="1" applyAlignment="1">
      <alignment horizontal="justify" vertical="center" wrapText="1"/>
    </xf>
    <xf numFmtId="49" fontId="14" fillId="0" borderId="36" xfId="1" applyNumberFormat="1" applyFont="1" applyFill="1" applyBorder="1" applyAlignment="1" applyProtection="1">
      <alignment horizontal="justify" vertical="center" wrapText="1"/>
    </xf>
    <xf numFmtId="49" fontId="14" fillId="0" borderId="34" xfId="0" applyNumberFormat="1" applyFont="1" applyBorder="1" applyAlignment="1">
      <alignment horizontal="justify" vertical="center" wrapText="1"/>
    </xf>
    <xf numFmtId="0" fontId="22" fillId="2" borderId="0" xfId="5" applyFont="1" applyFill="1" applyAlignment="1" applyProtection="1">
      <alignment vertical="center"/>
      <protection hidden="1"/>
    </xf>
    <xf numFmtId="0" fontId="24" fillId="0" borderId="0" xfId="3" applyFont="1"/>
    <xf numFmtId="49" fontId="25" fillId="0" borderId="4" xfId="0" applyNumberFormat="1" applyFont="1" applyBorder="1" applyAlignment="1">
      <alignment horizontal="justify" vertical="center" wrapText="1"/>
    </xf>
    <xf numFmtId="49" fontId="25" fillId="0" borderId="5" xfId="0" applyNumberFormat="1" applyFont="1" applyBorder="1" applyAlignment="1">
      <alignment horizontal="justify" vertical="center" wrapText="1"/>
    </xf>
    <xf numFmtId="49" fontId="25" fillId="0" borderId="5" xfId="1" applyNumberFormat="1" applyFont="1" applyBorder="1" applyAlignment="1" applyProtection="1">
      <alignment horizontal="justify" vertical="center" wrapText="1"/>
    </xf>
    <xf numFmtId="0" fontId="28" fillId="5" borderId="0" xfId="5" applyFont="1" applyFill="1" applyAlignment="1">
      <alignment vertical="center"/>
    </xf>
    <xf numFmtId="0" fontId="31" fillId="5" borderId="0" xfId="5" applyFont="1" applyFill="1" applyAlignment="1">
      <alignment vertical="center"/>
    </xf>
    <xf numFmtId="0" fontId="32" fillId="5" borderId="0" xfId="5" applyFont="1" applyFill="1" applyAlignment="1">
      <alignment horizontal="center" vertical="center"/>
    </xf>
    <xf numFmtId="0" fontId="32" fillId="5" borderId="0" xfId="5" applyFont="1" applyFill="1" applyAlignment="1">
      <alignment vertical="center"/>
    </xf>
    <xf numFmtId="0" fontId="33" fillId="5" borderId="0" xfId="5" applyFont="1" applyFill="1" applyAlignment="1">
      <alignment horizontal="left" vertical="center"/>
    </xf>
    <xf numFmtId="0" fontId="32" fillId="5" borderId="0" xfId="5" applyFont="1" applyFill="1" applyAlignment="1">
      <alignment vertical="center" wrapText="1"/>
    </xf>
    <xf numFmtId="0" fontId="28" fillId="6" borderId="0" xfId="5" applyFont="1" applyFill="1" applyAlignment="1">
      <alignment vertical="center" wrapText="1"/>
    </xf>
    <xf numFmtId="0" fontId="28" fillId="6" borderId="0" xfId="5" applyFont="1" applyFill="1" applyAlignment="1">
      <alignment vertical="center"/>
    </xf>
    <xf numFmtId="7" fontId="12" fillId="2" borderId="8" xfId="0" applyNumberFormat="1" applyFont="1" applyFill="1" applyBorder="1" applyAlignment="1">
      <alignment vertical="center"/>
    </xf>
    <xf numFmtId="43" fontId="11" fillId="0" borderId="0" xfId="7" applyFont="1"/>
    <xf numFmtId="0" fontId="11" fillId="0" borderId="36" xfId="0" applyFont="1" applyBorder="1"/>
    <xf numFmtId="43" fontId="14" fillId="0" borderId="8" xfId="0" applyNumberFormat="1" applyFont="1" applyBorder="1" applyAlignment="1">
      <alignment vertical="center" wrapText="1"/>
    </xf>
    <xf numFmtId="43" fontId="14" fillId="0" borderId="8" xfId="0" applyNumberFormat="1" applyFont="1" applyBorder="1" applyAlignment="1">
      <alignment horizontal="right" vertical="center" wrapText="1"/>
    </xf>
    <xf numFmtId="44" fontId="14" fillId="0" borderId="8" xfId="0" applyNumberFormat="1" applyFont="1" applyBorder="1" applyAlignment="1">
      <alignment vertical="center"/>
    </xf>
    <xf numFmtId="10" fontId="14" fillId="0" borderId="9" xfId="2" applyNumberFormat="1" applyFont="1" applyFill="1" applyBorder="1" applyAlignment="1">
      <alignment horizontal="center" vertical="center"/>
    </xf>
    <xf numFmtId="43" fontId="14" fillId="0" borderId="6" xfId="0" applyNumberFormat="1" applyFont="1" applyBorder="1" applyAlignment="1">
      <alignment vertical="center" wrapText="1"/>
    </xf>
    <xf numFmtId="7" fontId="11" fillId="0" borderId="0" xfId="0" applyNumberFormat="1" applyFont="1"/>
    <xf numFmtId="0" fontId="23" fillId="0" borderId="0" xfId="0" applyFont="1"/>
    <xf numFmtId="0" fontId="28" fillId="4" borderId="45" xfId="5" applyFont="1" applyFill="1" applyBorder="1" applyAlignment="1">
      <alignment horizontal="center" vertical="center" wrapText="1"/>
    </xf>
    <xf numFmtId="168" fontId="28" fillId="7" borderId="45" xfId="5" applyNumberFormat="1" applyFont="1" applyFill="1" applyBorder="1" applyAlignment="1" applyProtection="1">
      <alignment horizontal="center" vertical="center" wrapText="1"/>
      <protection locked="0"/>
    </xf>
    <xf numFmtId="1" fontId="28" fillId="4" borderId="45" xfId="5" applyNumberFormat="1" applyFont="1" applyFill="1" applyBorder="1" applyAlignment="1">
      <alignment horizontal="center" vertical="center" wrapText="1"/>
    </xf>
    <xf numFmtId="168" fontId="28" fillId="4" borderId="45" xfId="5" applyNumberFormat="1" applyFont="1" applyFill="1" applyBorder="1" applyAlignment="1">
      <alignment horizontal="center" vertical="center" wrapText="1"/>
    </xf>
    <xf numFmtId="0" fontId="28" fillId="0" borderId="45" xfId="5" applyFont="1" applyBorder="1" applyAlignment="1">
      <alignment horizontal="center" vertical="center" wrapText="1"/>
    </xf>
    <xf numFmtId="168" fontId="28" fillId="0" borderId="45" xfId="5" applyNumberFormat="1" applyFont="1" applyBorder="1" applyAlignment="1">
      <alignment horizontal="center" vertical="center" wrapText="1"/>
    </xf>
    <xf numFmtId="1" fontId="28" fillId="0" borderId="45" xfId="5" applyNumberFormat="1" applyFont="1" applyBorder="1" applyAlignment="1">
      <alignment horizontal="center" vertical="center" wrapText="1"/>
    </xf>
    <xf numFmtId="168" fontId="35" fillId="9" borderId="45" xfId="8" applyNumberFormat="1" applyFont="1" applyFill="1" applyBorder="1" applyAlignment="1" applyProtection="1">
      <alignment horizontal="center" vertical="center" wrapText="1"/>
    </xf>
    <xf numFmtId="0" fontId="12" fillId="0" borderId="39" xfId="0" applyFont="1" applyBorder="1" applyAlignment="1">
      <alignment vertical="center" wrapText="1"/>
    </xf>
    <xf numFmtId="10" fontId="12" fillId="0" borderId="64" xfId="2" applyNumberFormat="1" applyFont="1" applyFill="1" applyBorder="1" applyAlignment="1" applyProtection="1">
      <alignment horizontal="center" vertical="center"/>
    </xf>
    <xf numFmtId="44" fontId="21" fillId="0" borderId="39" xfId="1" applyFont="1" applyFill="1" applyBorder="1" applyAlignment="1" applyProtection="1">
      <alignment horizontal="right" vertical="center"/>
    </xf>
    <xf numFmtId="49" fontId="25" fillId="0" borderId="33" xfId="1" applyNumberFormat="1" applyFont="1" applyFill="1" applyBorder="1" applyAlignment="1" applyProtection="1">
      <alignment horizontal="justify" vertical="center" wrapText="1"/>
    </xf>
    <xf numFmtId="43" fontId="14" fillId="0" borderId="20" xfId="0" applyNumberFormat="1" applyFont="1" applyBorder="1" applyAlignment="1">
      <alignment vertical="center" wrapText="1"/>
    </xf>
    <xf numFmtId="43" fontId="14" fillId="0" borderId="20" xfId="0" applyNumberFormat="1" applyFont="1" applyBorder="1" applyAlignment="1">
      <alignment horizontal="right" vertical="center" wrapText="1"/>
    </xf>
    <xf numFmtId="44" fontId="14" fillId="0" borderId="20" xfId="0" applyNumberFormat="1" applyFont="1" applyBorder="1" applyAlignment="1">
      <alignment vertical="center"/>
    </xf>
    <xf numFmtId="10" fontId="14" fillId="0" borderId="65" xfId="2" applyNumberFormat="1" applyFont="1" applyFill="1" applyBorder="1" applyAlignment="1">
      <alignment horizontal="center" vertical="center"/>
    </xf>
    <xf numFmtId="43" fontId="14" fillId="0" borderId="4" xfId="0" applyNumberFormat="1" applyFont="1" applyBorder="1" applyAlignment="1">
      <alignment vertical="center" wrapText="1"/>
    </xf>
    <xf numFmtId="49" fontId="14" fillId="0" borderId="6" xfId="0" applyNumberFormat="1" applyFont="1" applyBorder="1" applyAlignment="1">
      <alignment horizontal="justify" vertical="center" wrapText="1"/>
    </xf>
    <xf numFmtId="49" fontId="25" fillId="0" borderId="6" xfId="0" applyNumberFormat="1" applyFont="1" applyBorder="1" applyAlignment="1">
      <alignment vertical="center" wrapText="1"/>
    </xf>
    <xf numFmtId="10" fontId="12" fillId="0" borderId="8" xfId="2" applyNumberFormat="1" applyFont="1" applyFill="1" applyBorder="1" applyAlignment="1" applyProtection="1">
      <alignment horizontal="center" vertical="center"/>
    </xf>
    <xf numFmtId="44" fontId="21" fillId="0" borderId="8" xfId="1" applyFont="1" applyFill="1" applyBorder="1" applyAlignment="1" applyProtection="1">
      <alignment horizontal="right" vertical="center"/>
    </xf>
    <xf numFmtId="10" fontId="12" fillId="0" borderId="63" xfId="2" applyNumberFormat="1" applyFont="1" applyFill="1" applyBorder="1" applyAlignment="1" applyProtection="1">
      <alignment horizontal="center" vertical="center"/>
    </xf>
    <xf numFmtId="0" fontId="12" fillId="0" borderId="24" xfId="0" applyFont="1" applyBorder="1" applyAlignment="1">
      <alignment vertical="center" wrapText="1"/>
    </xf>
    <xf numFmtId="44" fontId="21" fillId="0" borderId="24" xfId="1" applyFont="1" applyFill="1" applyBorder="1" applyAlignment="1" applyProtection="1">
      <alignment horizontal="right" vertical="center"/>
    </xf>
    <xf numFmtId="49" fontId="25" fillId="0" borderId="22" xfId="1" applyNumberFormat="1" applyFont="1" applyFill="1" applyBorder="1" applyAlignment="1" applyProtection="1">
      <alignment horizontal="justify" vertical="center" wrapText="1"/>
    </xf>
    <xf numFmtId="0" fontId="12" fillId="0" borderId="42" xfId="0" applyFont="1" applyBorder="1" applyAlignment="1">
      <alignment vertical="center" wrapText="1"/>
    </xf>
    <xf numFmtId="49" fontId="25" fillId="0" borderId="66" xfId="1" applyNumberFormat="1" applyFont="1" applyFill="1" applyBorder="1" applyAlignment="1" applyProtection="1">
      <alignment horizontal="justify" vertical="center" wrapText="1"/>
    </xf>
    <xf numFmtId="43" fontId="14" fillId="0" borderId="42" xfId="0" applyNumberFormat="1" applyFont="1" applyBorder="1" applyAlignment="1">
      <alignment vertical="center" wrapText="1"/>
    </xf>
    <xf numFmtId="8" fontId="17" fillId="0" borderId="0" xfId="3" applyNumberFormat="1" applyFont="1"/>
    <xf numFmtId="0" fontId="36" fillId="0" borderId="62" xfId="12" applyFont="1" applyBorder="1"/>
    <xf numFmtId="0" fontId="36" fillId="0" borderId="56" xfId="12" applyFont="1" applyBorder="1"/>
    <xf numFmtId="0" fontId="36" fillId="0" borderId="55" xfId="12" applyFont="1" applyBorder="1"/>
    <xf numFmtId="49" fontId="25" fillId="0" borderId="5" xfId="1" applyNumberFormat="1" applyFont="1" applyFill="1" applyBorder="1" applyAlignment="1" applyProtection="1">
      <alignment horizontal="justify" vertical="center" wrapText="1"/>
    </xf>
    <xf numFmtId="44" fontId="12" fillId="0" borderId="8" xfId="0" applyNumberFormat="1" applyFont="1" applyBorder="1" applyAlignment="1">
      <alignment vertical="center"/>
    </xf>
    <xf numFmtId="0" fontId="22" fillId="2" borderId="0" xfId="5" applyFont="1" applyFill="1" applyAlignment="1" applyProtection="1">
      <alignment horizontal="right" vertical="center"/>
      <protection hidden="1"/>
    </xf>
    <xf numFmtId="0" fontId="37" fillId="0" borderId="0" xfId="0" applyFont="1"/>
    <xf numFmtId="168" fontId="36" fillId="0" borderId="55" xfId="12" applyNumberFormat="1" applyFont="1" applyBorder="1"/>
    <xf numFmtId="10" fontId="11" fillId="0" borderId="0" xfId="0" applyNumberFormat="1" applyFont="1"/>
    <xf numFmtId="7" fontId="12" fillId="0" borderId="8" xfId="0" applyNumberFormat="1" applyFont="1" applyBorder="1" applyAlignment="1">
      <alignment vertical="center"/>
    </xf>
    <xf numFmtId="169" fontId="11" fillId="0" borderId="0" xfId="0" applyNumberFormat="1" applyFont="1"/>
    <xf numFmtId="170" fontId="11" fillId="0" borderId="0" xfId="0" applyNumberFormat="1" applyFont="1"/>
    <xf numFmtId="0" fontId="17" fillId="0" borderId="0" xfId="3" applyFont="1" applyAlignment="1">
      <alignment vertical="center"/>
    </xf>
    <xf numFmtId="170" fontId="17" fillId="0" borderId="0" xfId="3" applyNumberFormat="1" applyFont="1"/>
    <xf numFmtId="10" fontId="14" fillId="0" borderId="1" xfId="0" applyNumberFormat="1" applyFont="1" applyBorder="1" applyAlignment="1">
      <alignment horizontal="right" vertical="center"/>
    </xf>
    <xf numFmtId="43" fontId="11" fillId="0" borderId="0" xfId="7" applyFont="1" applyAlignment="1">
      <alignment horizontal="left" indent="2"/>
    </xf>
    <xf numFmtId="0" fontId="12" fillId="0" borderId="8" xfId="0" applyFont="1" applyBorder="1" applyAlignment="1">
      <alignment horizontal="left" vertical="center" wrapText="1"/>
    </xf>
    <xf numFmtId="43" fontId="12" fillId="0" borderId="8" xfId="0" applyNumberFormat="1" applyFont="1" applyBorder="1" applyAlignment="1">
      <alignment horizontal="right" vertical="center" wrapText="1"/>
    </xf>
    <xf numFmtId="20" fontId="11" fillId="0" borderId="0" xfId="0" applyNumberFormat="1" applyFont="1"/>
    <xf numFmtId="0" fontId="11" fillId="0" borderId="0" xfId="0" applyFont="1" applyAlignment="1">
      <alignment horizontal="left" vertical="center"/>
    </xf>
    <xf numFmtId="44" fontId="20" fillId="0" borderId="1" xfId="3" applyNumberFormat="1" applyFont="1" applyBorder="1"/>
    <xf numFmtId="0" fontId="11" fillId="0" borderId="0" xfId="0" applyFont="1" applyAlignment="1">
      <alignment horizontal="right"/>
    </xf>
    <xf numFmtId="0" fontId="17" fillId="0" borderId="1" xfId="3" applyFont="1" applyBorder="1"/>
    <xf numFmtId="14" fontId="38" fillId="0" borderId="1" xfId="4" applyNumberFormat="1" applyFont="1" applyFill="1" applyBorder="1"/>
    <xf numFmtId="9" fontId="18" fillId="0" borderId="1" xfId="4" applyNumberFormat="1" applyFont="1" applyFill="1" applyBorder="1"/>
    <xf numFmtId="0" fontId="40" fillId="0" borderId="0" xfId="3" applyFont="1"/>
    <xf numFmtId="44" fontId="18" fillId="0" borderId="1" xfId="4" applyNumberFormat="1" applyFont="1" applyFill="1" applyBorder="1" applyAlignment="1">
      <alignment horizontal="left" indent="1"/>
    </xf>
    <xf numFmtId="0" fontId="17" fillId="0" borderId="1" xfId="3" applyFont="1" applyBorder="1" applyAlignment="1">
      <alignment wrapText="1"/>
    </xf>
    <xf numFmtId="0" fontId="17" fillId="0" borderId="1" xfId="3" applyFont="1" applyBorder="1" applyAlignment="1">
      <alignment vertical="center"/>
    </xf>
    <xf numFmtId="0" fontId="17" fillId="0" borderId="1" xfId="3" applyFont="1" applyBorder="1" applyAlignment="1">
      <alignment vertical="center" wrapText="1"/>
    </xf>
    <xf numFmtId="14" fontId="17" fillId="0" borderId="0" xfId="3" applyNumberFormat="1" applyFont="1" applyAlignment="1">
      <alignment horizontal="left"/>
    </xf>
    <xf numFmtId="0" fontId="44" fillId="11" borderId="10" xfId="0" applyFont="1" applyFill="1" applyBorder="1" applyAlignment="1">
      <alignment horizontal="left" vertical="center"/>
    </xf>
    <xf numFmtId="0" fontId="48" fillId="11" borderId="0" xfId="0" applyFont="1" applyFill="1"/>
    <xf numFmtId="0" fontId="11" fillId="0" borderId="0" xfId="0" applyFont="1" applyAlignment="1">
      <alignment vertical="center"/>
    </xf>
    <xf numFmtId="0" fontId="28" fillId="0" borderId="45" xfId="5" applyFont="1" applyBorder="1" applyAlignment="1">
      <alignment horizontal="left" vertical="center" wrapText="1"/>
    </xf>
    <xf numFmtId="0" fontId="35" fillId="9" borderId="45" xfId="8" applyFont="1" applyFill="1" applyBorder="1" applyAlignment="1" applyProtection="1">
      <alignment horizontal="center" vertical="center" wrapText="1"/>
    </xf>
    <xf numFmtId="0" fontId="35" fillId="9" borderId="52" xfId="8" applyFont="1" applyFill="1" applyBorder="1" applyAlignment="1" applyProtection="1">
      <alignment horizontal="center" vertical="center" wrapText="1"/>
    </xf>
    <xf numFmtId="0" fontId="49" fillId="0" borderId="0" xfId="3" applyFont="1"/>
    <xf numFmtId="0" fontId="28" fillId="0" borderId="55" xfId="15" applyFont="1" applyBorder="1" applyAlignment="1">
      <alignment horizontal="center" vertical="center" wrapText="1"/>
    </xf>
    <xf numFmtId="0" fontId="28" fillId="0" borderId="56" xfId="15" applyFont="1" applyBorder="1" applyAlignment="1">
      <alignment horizontal="center" vertical="center" wrapText="1"/>
    </xf>
    <xf numFmtId="2" fontId="28" fillId="4" borderId="45" xfId="5" applyNumberFormat="1" applyFont="1" applyFill="1" applyBorder="1" applyAlignment="1">
      <alignment horizontal="center" vertical="center" wrapText="1"/>
    </xf>
    <xf numFmtId="0" fontId="28" fillId="4" borderId="59" xfId="15" applyFont="1" applyFill="1" applyBorder="1" applyAlignment="1" applyProtection="1">
      <alignment horizontal="center" vertical="center" wrapText="1"/>
      <protection locked="0"/>
    </xf>
    <xf numFmtId="2" fontId="28" fillId="0" borderId="45" xfId="5" applyNumberFormat="1" applyFont="1" applyBorder="1" applyAlignment="1">
      <alignment horizontal="center" vertical="center" wrapText="1"/>
    </xf>
    <xf numFmtId="0" fontId="28" fillId="4" borderId="60" xfId="15" applyFont="1" applyFill="1" applyBorder="1" applyAlignment="1" applyProtection="1">
      <alignment horizontal="center" vertical="center" wrapText="1"/>
      <protection locked="0"/>
    </xf>
    <xf numFmtId="0" fontId="28" fillId="4" borderId="58" xfId="15" applyFont="1" applyFill="1" applyBorder="1" applyAlignment="1" applyProtection="1">
      <alignment horizontal="center" vertical="center" wrapText="1"/>
      <protection locked="0"/>
    </xf>
    <xf numFmtId="168" fontId="28" fillId="4" borderId="57" xfId="15" applyNumberFormat="1" applyFont="1" applyFill="1" applyBorder="1" applyAlignment="1" applyProtection="1">
      <alignment horizontal="center" vertical="center" wrapText="1"/>
      <protection locked="0"/>
    </xf>
    <xf numFmtId="0" fontId="28" fillId="4" borderId="57" xfId="15" applyFont="1" applyFill="1" applyBorder="1" applyAlignment="1" applyProtection="1">
      <alignment horizontal="center" vertical="center" wrapText="1"/>
      <protection locked="0"/>
    </xf>
    <xf numFmtId="0" fontId="28" fillId="4" borderId="70" xfId="15" applyFont="1" applyFill="1" applyBorder="1" applyAlignment="1" applyProtection="1">
      <alignment horizontal="center" vertical="center" wrapText="1"/>
      <protection locked="0"/>
    </xf>
    <xf numFmtId="0" fontId="33" fillId="4" borderId="60" xfId="15" applyFont="1" applyFill="1" applyBorder="1" applyAlignment="1" applyProtection="1">
      <alignment horizontal="center" vertical="center" wrapText="1"/>
      <protection locked="0"/>
    </xf>
    <xf numFmtId="0" fontId="33" fillId="4" borderId="57" xfId="15" applyFont="1" applyFill="1" applyBorder="1" applyAlignment="1" applyProtection="1">
      <alignment horizontal="center" vertical="center" wrapText="1"/>
      <protection locked="0"/>
    </xf>
    <xf numFmtId="0" fontId="33" fillId="0" borderId="56" xfId="15" applyFont="1" applyBorder="1" applyAlignment="1">
      <alignment horizontal="center" vertical="center" wrapText="1"/>
    </xf>
    <xf numFmtId="0" fontId="33" fillId="0" borderId="55" xfId="15" applyFont="1" applyBorder="1" applyAlignment="1">
      <alignment horizontal="center" vertical="center" wrapText="1"/>
    </xf>
    <xf numFmtId="168" fontId="28" fillId="4" borderId="60" xfId="15" applyNumberFormat="1" applyFont="1" applyFill="1" applyBorder="1" applyAlignment="1" applyProtection="1">
      <alignment horizontal="center" vertical="center" wrapText="1"/>
      <protection locked="0"/>
    </xf>
    <xf numFmtId="0" fontId="33" fillId="4" borderId="0" xfId="15" applyFont="1" applyFill="1" applyAlignment="1" applyProtection="1">
      <alignment horizontal="center" vertical="center" wrapText="1"/>
      <protection locked="0"/>
    </xf>
    <xf numFmtId="168" fontId="33" fillId="4" borderId="0" xfId="15" applyNumberFormat="1" applyFont="1" applyFill="1" applyAlignment="1" applyProtection="1">
      <alignment horizontal="center" vertical="center" wrapText="1"/>
      <protection locked="0"/>
    </xf>
    <xf numFmtId="0" fontId="28" fillId="4" borderId="57" xfId="15" applyFont="1" applyFill="1" applyBorder="1" applyAlignment="1" applyProtection="1">
      <alignment horizontal="left" vertical="center"/>
      <protection locked="0"/>
    </xf>
    <xf numFmtId="8" fontId="5" fillId="4" borderId="57" xfId="15" applyNumberFormat="1" applyFill="1" applyBorder="1" applyProtection="1">
      <protection locked="0"/>
    </xf>
    <xf numFmtId="0" fontId="28" fillId="4" borderId="71" xfId="15" applyFont="1" applyFill="1" applyBorder="1" applyAlignment="1" applyProtection="1">
      <alignment horizontal="center" vertical="center" wrapText="1"/>
      <protection locked="0"/>
    </xf>
    <xf numFmtId="0" fontId="28" fillId="4" borderId="72" xfId="15" applyFont="1" applyFill="1" applyBorder="1" applyAlignment="1" applyProtection="1">
      <alignment horizontal="center" vertical="center" wrapText="1"/>
      <protection locked="0"/>
    </xf>
    <xf numFmtId="0" fontId="28" fillId="4" borderId="73" xfId="15" applyFont="1" applyFill="1" applyBorder="1" applyAlignment="1" applyProtection="1">
      <alignment horizontal="center" vertical="center" wrapText="1"/>
      <protection locked="0"/>
    </xf>
    <xf numFmtId="2" fontId="17" fillId="0" borderId="0" xfId="3" applyNumberFormat="1" applyFont="1"/>
    <xf numFmtId="0" fontId="17" fillId="0" borderId="3" xfId="3" applyFont="1" applyBorder="1"/>
    <xf numFmtId="0" fontId="17" fillId="0" borderId="75" xfId="3" applyFont="1" applyBorder="1"/>
    <xf numFmtId="0" fontId="17" fillId="0" borderId="30" xfId="3" applyFont="1" applyBorder="1"/>
    <xf numFmtId="0" fontId="28" fillId="14" borderId="1" xfId="0" applyFont="1" applyFill="1" applyBorder="1" applyAlignment="1">
      <alignment horizontal="center" vertical="center" wrapText="1"/>
    </xf>
    <xf numFmtId="8" fontId="28" fillId="14" borderId="1" xfId="0" applyNumberFormat="1" applyFont="1" applyFill="1" applyBorder="1" applyAlignment="1">
      <alignment horizontal="center" vertical="center" wrapText="1"/>
    </xf>
    <xf numFmtId="0" fontId="53" fillId="0" borderId="0" xfId="0" applyFont="1"/>
    <xf numFmtId="14" fontId="11" fillId="0" borderId="5" xfId="0" applyNumberFormat="1" applyFont="1" applyBorder="1" applyAlignment="1">
      <alignment horizontal="center" vertical="center" wrapText="1"/>
    </xf>
    <xf numFmtId="171" fontId="11" fillId="0" borderId="0" xfId="0" applyNumberFormat="1" applyFont="1" applyAlignment="1">
      <alignment horizontal="left" indent="1"/>
    </xf>
    <xf numFmtId="43" fontId="36" fillId="0" borderId="45" xfId="16" applyFont="1" applyFill="1" applyBorder="1" applyAlignment="1">
      <alignment horizontal="right" vertical="center"/>
    </xf>
    <xf numFmtId="44" fontId="36" fillId="0" borderId="55" xfId="12" applyNumberFormat="1" applyFont="1" applyBorder="1"/>
    <xf numFmtId="171" fontId="11" fillId="0" borderId="0" xfId="0" applyNumberFormat="1" applyFont="1"/>
    <xf numFmtId="0" fontId="42" fillId="9" borderId="13" xfId="0" applyFont="1" applyFill="1" applyBorder="1" applyAlignment="1">
      <alignment horizontal="center" vertical="center"/>
    </xf>
    <xf numFmtId="0" fontId="43" fillId="9" borderId="11" xfId="0" applyFont="1" applyFill="1" applyBorder="1" applyAlignment="1">
      <alignment vertical="center" wrapText="1"/>
    </xf>
    <xf numFmtId="10" fontId="44" fillId="9" borderId="11" xfId="0" applyNumberFormat="1" applyFont="1" applyFill="1" applyBorder="1" applyAlignment="1">
      <alignment horizontal="center" vertical="center" wrapText="1"/>
    </xf>
    <xf numFmtId="44" fontId="44" fillId="9" borderId="11" xfId="1" applyFont="1" applyFill="1" applyBorder="1" applyAlignment="1" applyProtection="1">
      <alignment horizontal="center" vertical="center" wrapText="1"/>
    </xf>
    <xf numFmtId="10" fontId="44" fillId="9" borderId="12" xfId="2" applyNumberFormat="1" applyFont="1" applyFill="1" applyBorder="1" applyAlignment="1" applyProtection="1">
      <alignment horizontal="center" vertical="center" wrapText="1"/>
    </xf>
    <xf numFmtId="44" fontId="44" fillId="9" borderId="13" xfId="1" applyFont="1" applyFill="1" applyBorder="1" applyAlignment="1" applyProtection="1">
      <alignment horizontal="center" vertical="center" wrapText="1"/>
    </xf>
    <xf numFmtId="0" fontId="12" fillId="9" borderId="10" xfId="0" applyFont="1" applyFill="1" applyBorder="1" applyAlignment="1">
      <alignment horizontal="left" vertical="center"/>
    </xf>
    <xf numFmtId="0" fontId="44" fillId="9" borderId="1" xfId="0" applyFont="1" applyFill="1" applyBorder="1" applyAlignment="1">
      <alignment vertical="center" wrapText="1"/>
    </xf>
    <xf numFmtId="4" fontId="44" fillId="9" borderId="1" xfId="0" applyNumberFormat="1" applyFont="1" applyFill="1" applyBorder="1" applyAlignment="1">
      <alignment horizontal="center" vertical="center" wrapText="1"/>
    </xf>
    <xf numFmtId="7" fontId="44" fillId="9" borderId="1" xfId="1" applyNumberFormat="1" applyFont="1" applyFill="1" applyBorder="1" applyAlignment="1" applyProtection="1">
      <alignment horizontal="right" vertical="center"/>
    </xf>
    <xf numFmtId="10" fontId="44" fillId="9" borderId="3" xfId="2" applyNumberFormat="1" applyFont="1" applyFill="1" applyBorder="1" applyAlignment="1" applyProtection="1">
      <alignment horizontal="center" vertical="center"/>
    </xf>
    <xf numFmtId="4" fontId="45" fillId="9" borderId="5" xfId="1" applyNumberFormat="1" applyFont="1" applyFill="1" applyBorder="1" applyAlignment="1" applyProtection="1">
      <alignment horizontal="justify" vertical="center" wrapText="1"/>
    </xf>
    <xf numFmtId="0" fontId="44" fillId="9" borderId="10" xfId="0" applyFont="1" applyFill="1" applyBorder="1" applyAlignment="1">
      <alignment horizontal="left" vertical="center"/>
    </xf>
    <xf numFmtId="0" fontId="44" fillId="9" borderId="19" xfId="0" applyFont="1" applyFill="1" applyBorder="1" applyAlignment="1">
      <alignment vertical="center" wrapText="1"/>
    </xf>
    <xf numFmtId="4" fontId="44" fillId="9" borderId="19" xfId="0" applyNumberFormat="1" applyFont="1" applyFill="1" applyBorder="1" applyAlignment="1">
      <alignment horizontal="center" vertical="center" wrapText="1"/>
    </xf>
    <xf numFmtId="44" fontId="44" fillId="9" borderId="19" xfId="1" applyFont="1" applyFill="1" applyBorder="1" applyAlignment="1" applyProtection="1">
      <alignment horizontal="right" vertical="center"/>
    </xf>
    <xf numFmtId="10" fontId="44" fillId="9" borderId="41" xfId="2" applyNumberFormat="1" applyFont="1" applyFill="1" applyBorder="1" applyAlignment="1" applyProtection="1">
      <alignment horizontal="center" vertical="center"/>
    </xf>
    <xf numFmtId="49" fontId="44" fillId="9" borderId="21" xfId="0" applyNumberFormat="1" applyFont="1" applyFill="1" applyBorder="1" applyAlignment="1">
      <alignment horizontal="justify" vertical="center" wrapText="1"/>
    </xf>
    <xf numFmtId="49" fontId="44" fillId="9" borderId="13" xfId="1" applyNumberFormat="1" applyFont="1" applyFill="1" applyBorder="1" applyAlignment="1" applyProtection="1">
      <alignment horizontal="justify" vertical="center" wrapText="1"/>
    </xf>
    <xf numFmtId="49" fontId="45" fillId="9" borderId="21" xfId="0" applyNumberFormat="1" applyFont="1" applyFill="1" applyBorder="1" applyAlignment="1">
      <alignment horizontal="justify" vertical="center" wrapText="1"/>
    </xf>
    <xf numFmtId="0" fontId="43" fillId="9" borderId="16" xfId="0" applyFont="1" applyFill="1" applyBorder="1" applyAlignment="1">
      <alignment vertical="center" wrapText="1"/>
    </xf>
    <xf numFmtId="10" fontId="44" fillId="9" borderId="16" xfId="0" applyNumberFormat="1" applyFont="1" applyFill="1" applyBorder="1" applyAlignment="1">
      <alignment horizontal="center" vertical="center" wrapText="1"/>
    </xf>
    <xf numFmtId="44" fontId="44" fillId="9" borderId="16" xfId="1" applyFont="1" applyFill="1" applyBorder="1" applyAlignment="1" applyProtection="1">
      <alignment horizontal="center" vertical="center" wrapText="1"/>
    </xf>
    <xf numFmtId="10" fontId="44" fillId="9" borderId="44" xfId="2" applyNumberFormat="1" applyFont="1" applyFill="1" applyBorder="1" applyAlignment="1" applyProtection="1">
      <alignment horizontal="center" vertical="center" wrapText="1"/>
    </xf>
    <xf numFmtId="44" fontId="44" fillId="9" borderId="32" xfId="1" applyFont="1" applyFill="1" applyBorder="1" applyAlignment="1" applyProtection="1">
      <alignment horizontal="center" vertical="center" wrapText="1"/>
    </xf>
    <xf numFmtId="43" fontId="14" fillId="9" borderId="2" xfId="0" applyNumberFormat="1" applyFont="1" applyFill="1" applyBorder="1" applyAlignment="1">
      <alignment vertical="center"/>
    </xf>
    <xf numFmtId="44" fontId="46" fillId="9" borderId="19" xfId="1" applyFont="1" applyFill="1" applyBorder="1" applyAlignment="1" applyProtection="1">
      <alignment horizontal="right" vertical="center"/>
    </xf>
    <xf numFmtId="49" fontId="45" fillId="17" borderId="21" xfId="1" applyNumberFormat="1" applyFont="1" applyFill="1" applyBorder="1" applyAlignment="1" applyProtection="1">
      <alignment horizontal="justify" vertical="center" wrapText="1"/>
    </xf>
    <xf numFmtId="0" fontId="46" fillId="9" borderId="11" xfId="0" applyFont="1" applyFill="1" applyBorder="1" applyAlignment="1">
      <alignment vertical="center" wrapText="1"/>
    </xf>
    <xf numFmtId="4" fontId="44" fillId="9" borderId="11" xfId="0" applyNumberFormat="1" applyFont="1" applyFill="1" applyBorder="1" applyAlignment="1">
      <alignment horizontal="center" vertical="center" wrapText="1"/>
    </xf>
    <xf numFmtId="7" fontId="46" fillId="9" borderId="11" xfId="1" applyNumberFormat="1" applyFont="1" applyFill="1" applyBorder="1" applyAlignment="1" applyProtection="1">
      <alignment horizontal="right" vertical="center"/>
    </xf>
    <xf numFmtId="10" fontId="44" fillId="9" borderId="12" xfId="2" applyNumberFormat="1" applyFont="1" applyFill="1" applyBorder="1" applyAlignment="1" applyProtection="1">
      <alignment horizontal="center" vertical="center"/>
    </xf>
    <xf numFmtId="4" fontId="45" fillId="9" borderId="13" xfId="1" applyNumberFormat="1" applyFont="1" applyFill="1" applyBorder="1" applyAlignment="1" applyProtection="1">
      <alignment horizontal="justify" vertical="center" wrapText="1"/>
    </xf>
    <xf numFmtId="44" fontId="44" fillId="9" borderId="13" xfId="1" applyFont="1" applyFill="1" applyBorder="1" applyAlignment="1" applyProtection="1">
      <alignment horizontal="justify" vertical="center" wrapText="1"/>
    </xf>
    <xf numFmtId="4" fontId="45" fillId="9" borderId="21" xfId="1" applyNumberFormat="1" applyFont="1" applyFill="1" applyBorder="1" applyAlignment="1" applyProtection="1">
      <alignment horizontal="justify" vertical="center" wrapText="1"/>
    </xf>
    <xf numFmtId="0" fontId="44" fillId="9" borderId="10" xfId="0" quotePrefix="1" applyFont="1" applyFill="1" applyBorder="1" applyAlignment="1">
      <alignment horizontal="left" vertical="center"/>
    </xf>
    <xf numFmtId="0" fontId="46" fillId="9" borderId="19" xfId="0" applyFont="1" applyFill="1" applyBorder="1" applyAlignment="1">
      <alignment vertical="center" wrapText="1"/>
    </xf>
    <xf numFmtId="7" fontId="46" fillId="9" borderId="19" xfId="1" applyNumberFormat="1" applyFont="1" applyFill="1" applyBorder="1" applyAlignment="1" applyProtection="1">
      <alignment horizontal="right" vertical="center"/>
    </xf>
    <xf numFmtId="0" fontId="11" fillId="9" borderId="0" xfId="0" applyFont="1" applyFill="1"/>
    <xf numFmtId="4" fontId="44" fillId="9" borderId="19" xfId="0" applyNumberFormat="1" applyFont="1" applyFill="1" applyBorder="1" applyAlignment="1">
      <alignment vertical="center" wrapText="1"/>
    </xf>
    <xf numFmtId="44" fontId="44" fillId="9" borderId="19" xfId="1" applyFont="1" applyFill="1" applyBorder="1" applyAlignment="1" applyProtection="1">
      <alignment vertical="center"/>
    </xf>
    <xf numFmtId="10" fontId="44" fillId="9" borderId="41" xfId="2" applyNumberFormat="1" applyFont="1" applyFill="1" applyBorder="1" applyAlignment="1" applyProtection="1">
      <alignment vertical="center"/>
    </xf>
    <xf numFmtId="49" fontId="45" fillId="9" borderId="21" xfId="0" applyNumberFormat="1" applyFont="1" applyFill="1" applyBorder="1" applyAlignment="1">
      <alignment vertical="center" wrapText="1"/>
    </xf>
    <xf numFmtId="44" fontId="44" fillId="9" borderId="1" xfId="1" applyFont="1" applyFill="1" applyBorder="1" applyAlignment="1" applyProtection="1">
      <alignment horizontal="right" vertical="center"/>
    </xf>
    <xf numFmtId="10" fontId="44" fillId="9" borderId="19" xfId="2" applyNumberFormat="1" applyFont="1" applyFill="1" applyBorder="1" applyAlignment="1" applyProtection="1">
      <alignment horizontal="center" vertical="center"/>
    </xf>
    <xf numFmtId="49" fontId="45" fillId="17" borderId="19" xfId="1" applyNumberFormat="1" applyFont="1" applyFill="1" applyBorder="1" applyAlignment="1" applyProtection="1">
      <alignment horizontal="justify" vertical="center" wrapText="1"/>
    </xf>
    <xf numFmtId="0" fontId="14" fillId="9" borderId="2" xfId="0" applyFont="1" applyFill="1" applyBorder="1" applyAlignment="1">
      <alignment vertical="center"/>
    </xf>
    <xf numFmtId="0" fontId="55" fillId="9" borderId="14" xfId="0" applyFont="1" applyFill="1" applyBorder="1" applyAlignment="1">
      <alignment vertical="center" wrapText="1"/>
    </xf>
    <xf numFmtId="10" fontId="55" fillId="9" borderId="14" xfId="0" applyNumberFormat="1" applyFont="1" applyFill="1" applyBorder="1" applyAlignment="1">
      <alignment horizontal="right" vertical="center" wrapText="1"/>
    </xf>
    <xf numFmtId="44" fontId="55" fillId="9" borderId="14" xfId="1" applyFont="1" applyFill="1" applyBorder="1" applyAlignment="1" applyProtection="1">
      <alignment vertical="center"/>
    </xf>
    <xf numFmtId="10" fontId="55" fillId="9" borderId="15" xfId="2" applyNumberFormat="1" applyFont="1" applyFill="1" applyBorder="1" applyAlignment="1">
      <alignment horizontal="center" vertical="center"/>
    </xf>
    <xf numFmtId="4" fontId="56" fillId="9" borderId="21" xfId="1" applyNumberFormat="1" applyFont="1" applyFill="1" applyBorder="1" applyAlignment="1" applyProtection="1">
      <alignment vertical="center" wrapText="1"/>
    </xf>
    <xf numFmtId="4" fontId="55" fillId="9" borderId="5" xfId="1" applyNumberFormat="1" applyFont="1" applyFill="1" applyBorder="1" applyAlignment="1" applyProtection="1">
      <alignment vertical="center" wrapText="1"/>
    </xf>
    <xf numFmtId="10" fontId="44" fillId="9" borderId="1" xfId="2" applyNumberFormat="1" applyFont="1" applyFill="1" applyBorder="1" applyAlignment="1" applyProtection="1">
      <alignment horizontal="center" vertical="center"/>
    </xf>
    <xf numFmtId="44" fontId="46" fillId="9" borderId="1" xfId="1" applyFont="1" applyFill="1" applyBorder="1" applyAlignment="1" applyProtection="1">
      <alignment horizontal="right" vertical="center"/>
    </xf>
    <xf numFmtId="0" fontId="46" fillId="9" borderId="1" xfId="0" applyFont="1" applyFill="1" applyBorder="1" applyAlignment="1">
      <alignment vertical="center" wrapText="1"/>
    </xf>
    <xf numFmtId="0" fontId="43" fillId="9" borderId="35" xfId="0" applyFont="1" applyFill="1" applyBorder="1" applyAlignment="1">
      <alignment vertical="center" wrapText="1"/>
    </xf>
    <xf numFmtId="0" fontId="44" fillId="9" borderId="18" xfId="0" applyFont="1" applyFill="1" applyBorder="1" applyAlignment="1">
      <alignment vertical="center" wrapText="1"/>
    </xf>
    <xf numFmtId="0" fontId="46" fillId="9" borderId="18" xfId="0" applyFont="1" applyFill="1" applyBorder="1" applyAlignment="1">
      <alignment vertical="center" wrapText="1"/>
    </xf>
    <xf numFmtId="49" fontId="45" fillId="9" borderId="21" xfId="1" applyNumberFormat="1" applyFont="1" applyFill="1" applyBorder="1" applyAlignment="1" applyProtection="1">
      <alignment horizontal="justify" vertical="center" wrapText="1"/>
    </xf>
    <xf numFmtId="0" fontId="43" fillId="9" borderId="67" xfId="0" applyFont="1" applyFill="1" applyBorder="1" applyAlignment="1">
      <alignment vertical="center" wrapText="1"/>
    </xf>
    <xf numFmtId="0" fontId="14" fillId="9" borderId="34" xfId="0" applyFont="1" applyFill="1" applyBorder="1" applyAlignment="1">
      <alignment vertical="center" wrapText="1"/>
    </xf>
    <xf numFmtId="0" fontId="14" fillId="9" borderId="34" xfId="0" applyFont="1" applyFill="1" applyBorder="1" applyAlignment="1">
      <alignment horizontal="right" vertical="center" wrapText="1"/>
    </xf>
    <xf numFmtId="44" fontId="14" fillId="9" borderId="34" xfId="0" applyNumberFormat="1" applyFont="1" applyFill="1" applyBorder="1" applyAlignment="1">
      <alignment vertical="center"/>
    </xf>
    <xf numFmtId="10" fontId="14" fillId="9" borderId="34" xfId="2" applyNumberFormat="1" applyFont="1" applyFill="1" applyBorder="1" applyAlignment="1">
      <alignment vertical="center"/>
    </xf>
    <xf numFmtId="0" fontId="14" fillId="5" borderId="2" xfId="0" applyFont="1" applyFill="1" applyBorder="1" applyAlignment="1">
      <alignment vertical="center"/>
    </xf>
    <xf numFmtId="0" fontId="14" fillId="5" borderId="1" xfId="0" applyFont="1" applyFill="1" applyBorder="1" applyAlignment="1">
      <alignment vertical="center" wrapText="1"/>
    </xf>
    <xf numFmtId="166" fontId="14" fillId="5" borderId="1" xfId="0" applyNumberFormat="1" applyFont="1" applyFill="1" applyBorder="1" applyAlignment="1">
      <alignment horizontal="center" vertical="center" wrapText="1"/>
    </xf>
    <xf numFmtId="44" fontId="14" fillId="5" borderId="1" xfId="0" applyNumberFormat="1" applyFont="1" applyFill="1" applyBorder="1" applyAlignment="1">
      <alignment vertical="center"/>
    </xf>
    <xf numFmtId="10" fontId="14" fillId="5" borderId="3" xfId="2" applyNumberFormat="1" applyFont="1" applyFill="1" applyBorder="1" applyAlignment="1">
      <alignment horizontal="center" vertical="center"/>
    </xf>
    <xf numFmtId="4" fontId="11" fillId="5" borderId="5" xfId="0" applyNumberFormat="1" applyFont="1" applyFill="1" applyBorder="1" applyAlignment="1">
      <alignment vertical="center" wrapText="1"/>
    </xf>
    <xf numFmtId="49" fontId="45" fillId="9" borderId="5" xfId="1" applyNumberFormat="1" applyFont="1" applyFill="1" applyBorder="1" applyAlignment="1" applyProtection="1">
      <alignment horizontal="justify" vertical="center" wrapText="1"/>
    </xf>
    <xf numFmtId="49" fontId="44" fillId="9" borderId="32" xfId="1" applyNumberFormat="1" applyFont="1" applyFill="1" applyBorder="1" applyAlignment="1" applyProtection="1">
      <alignment horizontal="justify" vertical="center" wrapText="1"/>
    </xf>
    <xf numFmtId="0" fontId="44" fillId="9" borderId="14" xfId="0" applyFont="1" applyFill="1" applyBorder="1" applyAlignment="1">
      <alignment vertical="center" wrapText="1"/>
    </xf>
    <xf numFmtId="10" fontId="44" fillId="9" borderId="14" xfId="0" applyNumberFormat="1" applyFont="1" applyFill="1" applyBorder="1" applyAlignment="1">
      <alignment horizontal="right" vertical="center" wrapText="1"/>
    </xf>
    <xf numFmtId="44" fontId="44" fillId="9" borderId="14" xfId="1" applyFont="1" applyFill="1" applyBorder="1" applyAlignment="1" applyProtection="1">
      <alignment vertical="center"/>
    </xf>
    <xf numFmtId="10" fontId="44" fillId="9" borderId="15" xfId="2" applyNumberFormat="1" applyFont="1" applyFill="1" applyBorder="1" applyAlignment="1">
      <alignment horizontal="center" vertical="center"/>
    </xf>
    <xf numFmtId="4" fontId="45" fillId="9" borderId="21" xfId="1" applyNumberFormat="1" applyFont="1" applyFill="1" applyBorder="1" applyAlignment="1" applyProtection="1">
      <alignment vertical="center" wrapText="1"/>
    </xf>
    <xf numFmtId="4" fontId="44" fillId="9" borderId="21" xfId="1" applyNumberFormat="1" applyFont="1" applyFill="1" applyBorder="1" applyAlignment="1" applyProtection="1">
      <alignment vertical="center" wrapText="1"/>
    </xf>
    <xf numFmtId="0" fontId="12" fillId="9" borderId="42" xfId="0" applyFont="1" applyFill="1" applyBorder="1" applyAlignment="1">
      <alignment vertical="center" wrapText="1"/>
    </xf>
    <xf numFmtId="10" fontId="12" fillId="9" borderId="8" xfId="2" applyNumberFormat="1" applyFont="1" applyFill="1" applyBorder="1" applyAlignment="1" applyProtection="1">
      <alignment horizontal="center" vertical="center"/>
    </xf>
    <xf numFmtId="44" fontId="21" fillId="9" borderId="8" xfId="1" applyFont="1" applyFill="1" applyBorder="1" applyAlignment="1" applyProtection="1">
      <alignment horizontal="right" vertical="center"/>
    </xf>
    <xf numFmtId="10" fontId="12" fillId="9" borderId="63" xfId="2" applyNumberFormat="1" applyFont="1" applyFill="1" applyBorder="1" applyAlignment="1" applyProtection="1">
      <alignment horizontal="center" vertical="center"/>
    </xf>
    <xf numFmtId="49" fontId="25" fillId="9" borderId="66" xfId="1" applyNumberFormat="1" applyFont="1" applyFill="1" applyBorder="1" applyAlignment="1" applyProtection="1">
      <alignment horizontal="justify" vertical="center" wrapText="1"/>
    </xf>
    <xf numFmtId="0" fontId="47" fillId="9" borderId="13" xfId="0" applyFont="1" applyFill="1" applyBorder="1" applyAlignment="1">
      <alignment horizontal="center" vertical="center"/>
    </xf>
    <xf numFmtId="0" fontId="46" fillId="9" borderId="13" xfId="0" applyFont="1" applyFill="1" applyBorder="1" applyAlignment="1">
      <alignment horizontal="center" vertical="center" wrapText="1"/>
    </xf>
    <xf numFmtId="0" fontId="43" fillId="9" borderId="20" xfId="0" applyFont="1" applyFill="1" applyBorder="1" applyAlignment="1">
      <alignment horizontal="center"/>
    </xf>
    <xf numFmtId="0" fontId="43" fillId="9" borderId="18" xfId="0" applyFont="1" applyFill="1" applyBorder="1"/>
    <xf numFmtId="0" fontId="43" fillId="9" borderId="19" xfId="0" applyFont="1" applyFill="1" applyBorder="1"/>
    <xf numFmtId="0" fontId="43" fillId="9" borderId="17" xfId="0" applyFont="1" applyFill="1" applyBorder="1" applyAlignment="1">
      <alignment vertical="center"/>
    </xf>
    <xf numFmtId="44" fontId="43" fillId="9" borderId="43" xfId="0" applyNumberFormat="1" applyFont="1" applyFill="1" applyBorder="1" applyAlignment="1">
      <alignment horizontal="center" vertical="center"/>
    </xf>
    <xf numFmtId="44" fontId="43" fillId="9" borderId="23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7" fillId="0" borderId="1" xfId="3" applyFont="1" applyFill="1" applyBorder="1" applyAlignment="1">
      <alignment horizontal="center" vertical="center"/>
    </xf>
    <xf numFmtId="44" fontId="47" fillId="9" borderId="11" xfId="1" applyNumberFormat="1" applyFont="1" applyFill="1" applyBorder="1" applyAlignment="1" applyProtection="1">
      <alignment horizontal="center" vertical="center" wrapText="1"/>
    </xf>
    <xf numFmtId="173" fontId="36" fillId="0" borderId="55" xfId="12" applyNumberFormat="1" applyFont="1" applyBorder="1"/>
    <xf numFmtId="0" fontId="17" fillId="7" borderId="1" xfId="3" applyFont="1" applyFill="1" applyBorder="1"/>
    <xf numFmtId="44" fontId="20" fillId="7" borderId="1" xfId="3" applyNumberFormat="1" applyFont="1" applyFill="1" applyBorder="1"/>
    <xf numFmtId="8" fontId="17" fillId="7" borderId="1" xfId="3" applyNumberFormat="1" applyFont="1" applyFill="1" applyBorder="1"/>
    <xf numFmtId="44" fontId="19" fillId="7" borderId="14" xfId="4" applyNumberFormat="1" applyFont="1" applyFill="1" applyBorder="1"/>
    <xf numFmtId="0" fontId="34" fillId="9" borderId="1" xfId="15" applyFont="1" applyFill="1" applyBorder="1" applyAlignment="1" applyProtection="1">
      <alignment horizontal="center" vertical="center" wrapText="1"/>
      <protection locked="0"/>
    </xf>
    <xf numFmtId="8" fontId="51" fillId="15" borderId="1" xfId="0" applyNumberFormat="1" applyFont="1" applyFill="1" applyBorder="1" applyAlignment="1">
      <alignment horizontal="center" vertical="center" wrapText="1"/>
    </xf>
    <xf numFmtId="0" fontId="29" fillId="11" borderId="45" xfId="5" applyFont="1" applyFill="1" applyBorder="1" applyAlignment="1">
      <alignment horizontal="right" vertical="center"/>
    </xf>
    <xf numFmtId="0" fontId="29" fillId="11" borderId="45" xfId="20" applyFont="1" applyFill="1" applyBorder="1" applyAlignment="1">
      <alignment horizontal="center" vertical="center" wrapText="1"/>
    </xf>
    <xf numFmtId="43" fontId="28" fillId="4" borderId="45" xfId="19" applyFont="1" applyFill="1" applyBorder="1" applyAlignment="1" applyProtection="1">
      <alignment horizontal="center" vertical="center"/>
    </xf>
    <xf numFmtId="10" fontId="28" fillId="4" borderId="45" xfId="20" applyNumberFormat="1" applyFont="1" applyFill="1" applyBorder="1" applyAlignment="1">
      <alignment horizontal="center" vertical="center"/>
    </xf>
    <xf numFmtId="43" fontId="28" fillId="0" borderId="45" xfId="19" applyFont="1" applyFill="1" applyBorder="1" applyAlignment="1" applyProtection="1">
      <alignment horizontal="center" vertical="center"/>
    </xf>
    <xf numFmtId="10" fontId="28" fillId="0" borderId="45" xfId="20" applyNumberFormat="1" applyFont="1" applyBorder="1" applyAlignment="1">
      <alignment horizontal="center" vertical="center"/>
    </xf>
    <xf numFmtId="10" fontId="29" fillId="11" borderId="45" xfId="21" applyNumberFormat="1" applyFont="1" applyFill="1" applyBorder="1" applyAlignment="1" applyProtection="1">
      <alignment horizontal="center" vertical="center" wrapText="1"/>
    </xf>
    <xf numFmtId="43" fontId="28" fillId="4" borderId="45" xfId="19" applyFont="1" applyFill="1" applyBorder="1" applyAlignment="1" applyProtection="1">
      <alignment horizontal="center" vertical="center" wrapText="1"/>
    </xf>
    <xf numFmtId="10" fontId="28" fillId="4" borderId="45" xfId="20" applyNumberFormat="1" applyFont="1" applyFill="1" applyBorder="1" applyAlignment="1">
      <alignment horizontal="center" vertical="center" wrapText="1"/>
    </xf>
    <xf numFmtId="43" fontId="28" fillId="0" borderId="45" xfId="19" applyFont="1" applyFill="1" applyBorder="1" applyAlignment="1" applyProtection="1">
      <alignment horizontal="center" vertical="center" wrapText="1"/>
    </xf>
    <xf numFmtId="10" fontId="28" fillId="0" borderId="45" xfId="20" applyNumberFormat="1" applyFont="1" applyBorder="1" applyAlignment="1">
      <alignment horizontal="center" vertical="center" wrapText="1"/>
    </xf>
    <xf numFmtId="10" fontId="28" fillId="7" borderId="45" xfId="20" applyNumberFormat="1" applyFont="1" applyFill="1" applyBorder="1" applyAlignment="1" applyProtection="1">
      <alignment horizontal="center" vertical="center" wrapText="1"/>
      <protection locked="0"/>
    </xf>
    <xf numFmtId="10" fontId="28" fillId="4" borderId="45" xfId="21" applyNumberFormat="1" applyFont="1" applyFill="1" applyBorder="1" applyAlignment="1" applyProtection="1">
      <alignment horizontal="center" vertical="center" wrapText="1"/>
    </xf>
    <xf numFmtId="10" fontId="28" fillId="0" borderId="45" xfId="19" applyNumberFormat="1" applyFont="1" applyFill="1" applyBorder="1" applyAlignment="1" applyProtection="1">
      <alignment horizontal="center" vertical="center" wrapText="1"/>
    </xf>
    <xf numFmtId="10" fontId="28" fillId="4" borderId="45" xfId="19" applyNumberFormat="1" applyFont="1" applyFill="1" applyBorder="1" applyAlignment="1" applyProtection="1">
      <alignment horizontal="center" vertical="center" wrapText="1"/>
    </xf>
    <xf numFmtId="10" fontId="29" fillId="11" borderId="45" xfId="19" applyNumberFormat="1" applyFont="1" applyFill="1" applyBorder="1" applyAlignment="1" applyProtection="1">
      <alignment horizontal="center" vertical="center" wrapText="1"/>
    </xf>
    <xf numFmtId="43" fontId="33" fillId="4" borderId="45" xfId="19" applyFont="1" applyFill="1" applyBorder="1" applyAlignment="1" applyProtection="1">
      <alignment horizontal="center" vertical="center" wrapText="1"/>
    </xf>
    <xf numFmtId="166" fontId="28" fillId="0" borderId="45" xfId="20" applyNumberFormat="1" applyFont="1" applyBorder="1" applyAlignment="1">
      <alignment horizontal="center" vertical="center" wrapText="1"/>
    </xf>
    <xf numFmtId="166" fontId="28" fillId="0" borderId="45" xfId="21" applyNumberFormat="1" applyFont="1" applyFill="1" applyBorder="1" applyAlignment="1" applyProtection="1">
      <alignment horizontal="center" vertical="center" wrapText="1"/>
    </xf>
    <xf numFmtId="10" fontId="29" fillId="11" borderId="45" xfId="20" applyNumberFormat="1" applyFont="1" applyFill="1" applyBorder="1" applyAlignment="1">
      <alignment horizontal="center" vertical="center" wrapText="1"/>
    </xf>
    <xf numFmtId="43" fontId="34" fillId="11" borderId="45" xfId="19" applyFont="1" applyFill="1" applyBorder="1" applyAlignment="1" applyProtection="1">
      <alignment horizontal="center" vertical="center" wrapText="1"/>
    </xf>
    <xf numFmtId="167" fontId="28" fillId="4" borderId="45" xfId="19" applyNumberFormat="1" applyFont="1" applyFill="1" applyBorder="1" applyAlignment="1" applyProtection="1">
      <alignment horizontal="center" vertical="center" wrapText="1"/>
    </xf>
    <xf numFmtId="166" fontId="28" fillId="0" borderId="45" xfId="19" applyNumberFormat="1" applyFont="1" applyFill="1" applyBorder="1" applyAlignment="1" applyProtection="1">
      <alignment horizontal="center" vertical="center" wrapText="1"/>
    </xf>
    <xf numFmtId="166" fontId="28" fillId="4" borderId="45" xfId="19" applyNumberFormat="1" applyFont="1" applyFill="1" applyBorder="1" applyAlignment="1" applyProtection="1">
      <alignment horizontal="center" vertical="center" wrapText="1"/>
    </xf>
    <xf numFmtId="166" fontId="29" fillId="11" borderId="45" xfId="20" applyNumberFormat="1" applyFont="1" applyFill="1" applyBorder="1" applyAlignment="1">
      <alignment horizontal="center" vertical="center" wrapText="1"/>
    </xf>
    <xf numFmtId="0" fontId="28" fillId="5" borderId="0" xfId="5" applyFont="1" applyFill="1" applyAlignment="1">
      <alignment horizontal="center" vertical="center"/>
    </xf>
    <xf numFmtId="174" fontId="28" fillId="4" borderId="45" xfId="20" applyNumberFormat="1" applyFont="1" applyFill="1" applyBorder="1" applyAlignment="1">
      <alignment horizontal="center" vertical="center" wrapText="1"/>
    </xf>
    <xf numFmtId="14" fontId="58" fillId="19" borderId="45" xfId="5" applyNumberFormat="1" applyFont="1" applyFill="1" applyBorder="1" applyAlignment="1" applyProtection="1">
      <alignment horizontal="center" vertical="center"/>
      <protection locked="0"/>
    </xf>
    <xf numFmtId="0" fontId="36" fillId="0" borderId="62" xfId="12" applyFont="1" applyBorder="1" applyAlignment="1">
      <alignment horizontal="center"/>
    </xf>
    <xf numFmtId="168" fontId="36" fillId="0" borderId="55" xfId="12" applyNumberFormat="1" applyFont="1" applyBorder="1" applyAlignment="1">
      <alignment horizontal="center"/>
    </xf>
    <xf numFmtId="0" fontId="36" fillId="0" borderId="55" xfId="12" applyFont="1" applyBorder="1" applyAlignment="1">
      <alignment horizontal="center"/>
    </xf>
    <xf numFmtId="0" fontId="14" fillId="0" borderId="0" xfId="0" applyFont="1"/>
    <xf numFmtId="44" fontId="12" fillId="0" borderId="39" xfId="1" applyFont="1" applyFill="1" applyBorder="1" applyAlignment="1" applyProtection="1">
      <alignment horizontal="right" vertical="center"/>
    </xf>
    <xf numFmtId="7" fontId="44" fillId="9" borderId="11" xfId="1" applyNumberFormat="1" applyFont="1" applyFill="1" applyBorder="1" applyAlignment="1" applyProtection="1">
      <alignment horizontal="right" vertical="center"/>
    </xf>
    <xf numFmtId="44" fontId="44" fillId="9" borderId="11" xfId="1" applyNumberFormat="1" applyFont="1" applyFill="1" applyBorder="1" applyAlignment="1" applyProtection="1">
      <alignment horizontal="center" vertical="center" wrapText="1"/>
    </xf>
    <xf numFmtId="44" fontId="12" fillId="0" borderId="1" xfId="0" applyNumberFormat="1" applyFont="1" applyBorder="1" applyAlignment="1">
      <alignment vertical="center"/>
    </xf>
    <xf numFmtId="43" fontId="14" fillId="0" borderId="14" xfId="0" applyNumberFormat="1" applyFont="1" applyBorder="1" applyAlignment="1">
      <alignment horizontal="right" vertical="center" wrapText="1"/>
    </xf>
    <xf numFmtId="10" fontId="14" fillId="0" borderId="15" xfId="2" applyNumberFormat="1" applyFont="1" applyFill="1" applyBorder="1" applyAlignment="1">
      <alignment horizontal="center" vertical="center"/>
    </xf>
    <xf numFmtId="49" fontId="14" fillId="0" borderId="7" xfId="0" applyNumberFormat="1" applyFont="1" applyBorder="1" applyAlignment="1">
      <alignment horizontal="justify" vertical="center" wrapText="1"/>
    </xf>
    <xf numFmtId="44" fontId="12" fillId="0" borderId="14" xfId="0" applyNumberFormat="1" applyFont="1" applyBorder="1" applyAlignment="1">
      <alignment vertical="center"/>
    </xf>
    <xf numFmtId="172" fontId="36" fillId="0" borderId="55" xfId="12" applyNumberFormat="1" applyFont="1" applyBorder="1"/>
    <xf numFmtId="7" fontId="54" fillId="0" borderId="81" xfId="1" applyNumberFormat="1" applyFont="1" applyBorder="1" applyAlignment="1">
      <alignment vertical="center" wrapText="1"/>
    </xf>
    <xf numFmtId="7" fontId="60" fillId="0" borderId="0" xfId="1" applyNumberFormat="1" applyFont="1" applyBorder="1"/>
    <xf numFmtId="7" fontId="60" fillId="0" borderId="48" xfId="1" applyNumberFormat="1" applyFont="1" applyBorder="1"/>
    <xf numFmtId="7" fontId="62" fillId="9" borderId="76" xfId="1" applyNumberFormat="1" applyFont="1" applyFill="1" applyBorder="1" applyAlignment="1">
      <alignment vertical="center"/>
    </xf>
    <xf numFmtId="7" fontId="62" fillId="9" borderId="77" xfId="1" applyNumberFormat="1" applyFont="1" applyFill="1" applyBorder="1" applyAlignment="1">
      <alignment vertical="center"/>
    </xf>
    <xf numFmtId="7" fontId="62" fillId="9" borderId="46" xfId="1" applyNumberFormat="1" applyFont="1" applyFill="1" applyBorder="1" applyAlignment="1">
      <alignment horizontal="center" vertical="center" wrapText="1"/>
    </xf>
    <xf numFmtId="7" fontId="62" fillId="9" borderId="45" xfId="1" applyNumberFormat="1" applyFont="1" applyFill="1" applyBorder="1" applyAlignment="1">
      <alignment horizontal="center" vertical="center" wrapText="1"/>
    </xf>
    <xf numFmtId="7" fontId="60" fillId="10" borderId="78" xfId="1" applyNumberFormat="1" applyFont="1" applyFill="1" applyBorder="1" applyAlignment="1">
      <alignment horizontal="left" vertical="center" wrapText="1"/>
    </xf>
    <xf numFmtId="7" fontId="60" fillId="4" borderId="45" xfId="1" applyNumberFormat="1" applyFont="1" applyFill="1" applyBorder="1" applyAlignment="1">
      <alignment horizontal="right" vertical="center" wrapText="1"/>
    </xf>
    <xf numFmtId="7" fontId="60" fillId="4" borderId="45" xfId="1" applyNumberFormat="1" applyFont="1" applyFill="1" applyBorder="1" applyAlignment="1">
      <alignment horizontal="right" vertical="center"/>
    </xf>
    <xf numFmtId="7" fontId="60" fillId="0" borderId="45" xfId="1" applyNumberFormat="1" applyFont="1" applyBorder="1" applyAlignment="1">
      <alignment horizontal="left" vertical="center" wrapText="1"/>
    </xf>
    <xf numFmtId="7" fontId="60" fillId="0" borderId="45" xfId="1" applyNumberFormat="1" applyFont="1" applyFill="1" applyBorder="1" applyAlignment="1">
      <alignment horizontal="right" vertical="center" wrapText="1"/>
    </xf>
    <xf numFmtId="7" fontId="60" fillId="0" borderId="45" xfId="1" applyNumberFormat="1" applyFont="1" applyFill="1" applyBorder="1" applyAlignment="1">
      <alignment horizontal="right" vertical="center"/>
    </xf>
    <xf numFmtId="7" fontId="60" fillId="10" borderId="45" xfId="1" applyNumberFormat="1" applyFont="1" applyFill="1" applyBorder="1" applyAlignment="1">
      <alignment horizontal="left" vertical="center" wrapText="1"/>
    </xf>
    <xf numFmtId="7" fontId="62" fillId="9" borderId="45" xfId="1" applyNumberFormat="1" applyFont="1" applyFill="1" applyBorder="1" applyAlignment="1">
      <alignment horizontal="center" vertical="center"/>
    </xf>
    <xf numFmtId="7" fontId="62" fillId="9" borderId="45" xfId="1" applyNumberFormat="1" applyFont="1" applyFill="1" applyBorder="1" applyAlignment="1">
      <alignment horizontal="right" vertical="center"/>
    </xf>
    <xf numFmtId="7" fontId="63" fillId="0" borderId="48" xfId="1" applyNumberFormat="1" applyFont="1" applyBorder="1" applyAlignment="1">
      <alignment horizontal="justify" vertical="center"/>
    </xf>
    <xf numFmtId="7" fontId="60" fillId="0" borderId="79" xfId="1" applyNumberFormat="1" applyFont="1" applyBorder="1"/>
    <xf numFmtId="7" fontId="60" fillId="0" borderId="80" xfId="1" applyNumberFormat="1" applyFont="1" applyBorder="1"/>
    <xf numFmtId="7" fontId="54" fillId="4" borderId="45" xfId="1" applyNumberFormat="1" applyFont="1" applyFill="1" applyBorder="1" applyAlignment="1">
      <alignment horizontal="left" vertical="center" wrapText="1"/>
    </xf>
    <xf numFmtId="7" fontId="54" fillId="0" borderId="45" xfId="1" applyNumberFormat="1" applyFont="1" applyBorder="1" applyAlignment="1">
      <alignment horizontal="left" vertical="center" wrapText="1"/>
    </xf>
    <xf numFmtId="7" fontId="60" fillId="0" borderId="45" xfId="1" applyNumberFormat="1" applyFont="1" applyBorder="1" applyAlignment="1">
      <alignment horizontal="right" vertical="center" wrapText="1"/>
    </xf>
    <xf numFmtId="7" fontId="60" fillId="4" borderId="45" xfId="1" applyNumberFormat="1" applyFont="1" applyFill="1" applyBorder="1" applyAlignment="1">
      <alignment vertical="center"/>
    </xf>
    <xf numFmtId="7" fontId="60" fillId="0" borderId="45" xfId="1" applyNumberFormat="1" applyFont="1" applyBorder="1" applyAlignment="1">
      <alignment vertical="center"/>
    </xf>
    <xf numFmtId="7" fontId="62" fillId="9" borderId="45" xfId="1" applyNumberFormat="1" applyFont="1" applyFill="1" applyBorder="1" applyAlignment="1">
      <alignment vertical="center"/>
    </xf>
    <xf numFmtId="7" fontId="60" fillId="0" borderId="82" xfId="1" applyNumberFormat="1" applyFont="1" applyBorder="1"/>
    <xf numFmtId="7" fontId="60" fillId="0" borderId="61" xfId="1" applyNumberFormat="1" applyFont="1" applyBorder="1"/>
    <xf numFmtId="7" fontId="60" fillId="5" borderId="45" xfId="1" applyNumberFormat="1" applyFont="1" applyFill="1" applyBorder="1" applyAlignment="1">
      <alignment horizontal="right" vertical="center"/>
    </xf>
    <xf numFmtId="175" fontId="60" fillId="7" borderId="45" xfId="7" applyNumberFormat="1" applyFont="1" applyFill="1" applyBorder="1" applyAlignment="1" applyProtection="1">
      <alignment horizontal="center" vertical="center" wrapText="1"/>
      <protection locked="0"/>
    </xf>
    <xf numFmtId="175" fontId="62" fillId="9" borderId="45" xfId="1" applyNumberFormat="1" applyFont="1" applyFill="1" applyBorder="1" applyAlignment="1">
      <alignment horizontal="center" vertical="center"/>
    </xf>
    <xf numFmtId="175" fontId="60" fillId="7" borderId="45" xfId="1" applyNumberFormat="1" applyFont="1" applyFill="1" applyBorder="1" applyAlignment="1" applyProtection="1">
      <alignment horizontal="center" vertical="center" wrapText="1"/>
      <protection locked="0"/>
    </xf>
    <xf numFmtId="175" fontId="60" fillId="16" borderId="45" xfId="1" applyNumberFormat="1" applyFont="1" applyFill="1" applyBorder="1" applyAlignment="1" applyProtection="1">
      <alignment horizontal="center" vertical="center" wrapText="1"/>
      <protection locked="0"/>
    </xf>
    <xf numFmtId="0" fontId="11" fillId="5" borderId="0" xfId="0" applyFont="1" applyFill="1"/>
    <xf numFmtId="0" fontId="17" fillId="0" borderId="2" xfId="3" applyFont="1" applyBorder="1"/>
    <xf numFmtId="14" fontId="18" fillId="0" borderId="25" xfId="4" applyNumberFormat="1" applyFont="1" applyFill="1" applyBorder="1"/>
    <xf numFmtId="14" fontId="18" fillId="0" borderId="84" xfId="4" applyNumberFormat="1" applyFont="1" applyFill="1" applyBorder="1"/>
    <xf numFmtId="0" fontId="17" fillId="0" borderId="36" xfId="3" applyFont="1" applyFill="1" applyBorder="1" applyAlignment="1" applyProtection="1">
      <alignment horizontal="center" vertical="center"/>
      <protection locked="0"/>
    </xf>
    <xf numFmtId="0" fontId="17" fillId="0" borderId="34" xfId="3" applyFont="1" applyBorder="1" applyAlignment="1" applyProtection="1">
      <alignment horizontal="center" vertical="center"/>
      <protection locked="0"/>
    </xf>
    <xf numFmtId="0" fontId="17" fillId="0" borderId="36" xfId="3" applyFont="1" applyBorder="1" applyAlignment="1" applyProtection="1">
      <alignment horizontal="center" vertical="center"/>
      <protection locked="0"/>
    </xf>
    <xf numFmtId="164" fontId="18" fillId="0" borderId="34" xfId="4" applyFont="1" applyFill="1" applyBorder="1" applyAlignment="1">
      <alignment horizontal="right" vertical="center"/>
    </xf>
    <xf numFmtId="44" fontId="18" fillId="0" borderId="36" xfId="4" applyNumberFormat="1" applyFont="1" applyFill="1" applyBorder="1" applyAlignment="1">
      <alignment vertical="center"/>
    </xf>
    <xf numFmtId="9" fontId="18" fillId="0" borderId="0" xfId="4" applyNumberFormat="1" applyFont="1" applyFill="1" applyBorder="1" applyAlignment="1">
      <alignment vertical="center"/>
    </xf>
    <xf numFmtId="44" fontId="18" fillId="0" borderId="0" xfId="4" applyNumberFormat="1" applyFont="1" applyFill="1" applyBorder="1" applyAlignment="1">
      <alignment vertical="center"/>
    </xf>
    <xf numFmtId="44" fontId="18" fillId="0" borderId="63" xfId="4" applyNumberFormat="1" applyFont="1" applyFill="1" applyBorder="1" applyAlignment="1">
      <alignment vertical="center"/>
    </xf>
    <xf numFmtId="44" fontId="18" fillId="0" borderId="64" xfId="4" applyNumberFormat="1" applyFont="1" applyFill="1" applyBorder="1" applyAlignment="1">
      <alignment vertical="center"/>
    </xf>
    <xf numFmtId="44" fontId="18" fillId="0" borderId="24" xfId="4" applyNumberFormat="1" applyFont="1" applyFill="1" applyBorder="1" applyAlignment="1">
      <alignment vertical="center"/>
    </xf>
    <xf numFmtId="164" fontId="18" fillId="0" borderId="24" xfId="4" applyFont="1" applyFill="1" applyBorder="1" applyAlignment="1">
      <alignment vertical="center"/>
    </xf>
    <xf numFmtId="164" fontId="18" fillId="0" borderId="8" xfId="4" applyFont="1" applyFill="1" applyBorder="1" applyAlignment="1">
      <alignment vertical="center"/>
    </xf>
    <xf numFmtId="0" fontId="17" fillId="0" borderId="36" xfId="3" applyFont="1" applyBorder="1" applyAlignment="1">
      <alignment horizontal="center" vertical="center"/>
    </xf>
    <xf numFmtId="0" fontId="17" fillId="0" borderId="43" xfId="3" applyFont="1" applyBorder="1" applyAlignment="1">
      <alignment horizontal="center"/>
    </xf>
    <xf numFmtId="0" fontId="17" fillId="0" borderId="0" xfId="3" applyFont="1" applyBorder="1" applyAlignment="1">
      <alignment horizontal="center" vertical="center"/>
    </xf>
    <xf numFmtId="0" fontId="17" fillId="0" borderId="25" xfId="3" applyFont="1" applyBorder="1" applyAlignment="1">
      <alignment horizontal="center"/>
    </xf>
    <xf numFmtId="0" fontId="17" fillId="0" borderId="84" xfId="3" applyFont="1" applyBorder="1" applyAlignment="1">
      <alignment horizontal="center"/>
    </xf>
    <xf numFmtId="0" fontId="17" fillId="0" borderId="43" xfId="3" applyFont="1" applyBorder="1" applyAlignment="1" applyProtection="1">
      <alignment horizontal="center"/>
      <protection locked="0"/>
    </xf>
    <xf numFmtId="164" fontId="18" fillId="0" borderId="84" xfId="4" applyFont="1" applyFill="1" applyBorder="1"/>
    <xf numFmtId="44" fontId="18" fillId="0" borderId="25" xfId="4" applyNumberFormat="1" applyFont="1" applyFill="1" applyBorder="1"/>
    <xf numFmtId="9" fontId="39" fillId="0" borderId="25" xfId="4" applyNumberFormat="1" applyFont="1" applyFill="1" applyBorder="1"/>
    <xf numFmtId="164" fontId="18" fillId="0" borderId="25" xfId="4" applyFont="1" applyFill="1" applyBorder="1"/>
    <xf numFmtId="164" fontId="18" fillId="0" borderId="85" xfId="4" applyFont="1" applyFill="1" applyBorder="1"/>
    <xf numFmtId="0" fontId="17" fillId="0" borderId="18" xfId="3" applyFont="1" applyBorder="1"/>
    <xf numFmtId="10" fontId="18" fillId="0" borderId="41" xfId="4" applyNumberFormat="1" applyFont="1" applyFill="1" applyBorder="1" applyAlignment="1">
      <alignment vertical="center"/>
    </xf>
    <xf numFmtId="9" fontId="39" fillId="0" borderId="84" xfId="4" applyNumberFormat="1" applyFont="1" applyFill="1" applyBorder="1" applyAlignment="1">
      <alignment vertical="center"/>
    </xf>
    <xf numFmtId="14" fontId="38" fillId="0" borderId="43" xfId="4" applyNumberFormat="1" applyFont="1" applyFill="1" applyBorder="1" applyAlignment="1">
      <alignment horizontal="left"/>
    </xf>
    <xf numFmtId="7" fontId="59" fillId="0" borderId="0" xfId="1" applyNumberFormat="1" applyFont="1" applyAlignment="1">
      <alignment horizontal="left"/>
    </xf>
    <xf numFmtId="7" fontId="36" fillId="0" borderId="45" xfId="7" applyNumberFormat="1" applyFont="1" applyFill="1" applyBorder="1" applyAlignment="1">
      <alignment horizontal="right" vertical="center"/>
    </xf>
    <xf numFmtId="7" fontId="59" fillId="0" borderId="0" xfId="1" applyNumberFormat="1" applyFont="1" applyAlignment="1">
      <alignment vertical="center"/>
    </xf>
    <xf numFmtId="7" fontId="59" fillId="0" borderId="48" xfId="1" applyNumberFormat="1" applyFont="1" applyBorder="1" applyAlignment="1">
      <alignment vertical="center"/>
    </xf>
    <xf numFmtId="0" fontId="2" fillId="0" borderId="0" xfId="22"/>
    <xf numFmtId="0" fontId="65" fillId="0" borderId="0" xfId="22" applyFont="1"/>
    <xf numFmtId="0" fontId="65" fillId="0" borderId="0" xfId="22" applyFont="1" applyAlignment="1">
      <alignment horizontal="center"/>
    </xf>
    <xf numFmtId="10" fontId="2" fillId="0" borderId="1" xfId="22" applyNumberFormat="1" applyBorder="1"/>
    <xf numFmtId="10" fontId="2" fillId="0" borderId="0" xfId="22" applyNumberFormat="1"/>
    <xf numFmtId="10" fontId="65" fillId="0" borderId="0" xfId="22" applyNumberFormat="1" applyFont="1"/>
    <xf numFmtId="0" fontId="64" fillId="11" borderId="1" xfId="22" applyFont="1" applyFill="1" applyBorder="1" applyAlignment="1">
      <alignment horizontal="center" vertical="center"/>
    </xf>
    <xf numFmtId="0" fontId="64" fillId="11" borderId="1" xfId="22" applyFont="1" applyFill="1" applyBorder="1"/>
    <xf numFmtId="10" fontId="64" fillId="11" borderId="1" xfId="22" applyNumberFormat="1" applyFont="1" applyFill="1" applyBorder="1" applyAlignment="1">
      <alignment vertical="center"/>
    </xf>
    <xf numFmtId="0" fontId="65" fillId="0" borderId="0" xfId="22" applyFont="1" applyAlignment="1">
      <alignment vertical="center"/>
    </xf>
    <xf numFmtId="0" fontId="57" fillId="12" borderId="1" xfId="22" applyFont="1" applyFill="1" applyBorder="1" applyAlignment="1">
      <alignment horizontal="center" vertical="center" wrapText="1"/>
    </xf>
    <xf numFmtId="0" fontId="66" fillId="12" borderId="1" xfId="22" applyFont="1" applyFill="1" applyBorder="1"/>
    <xf numFmtId="7" fontId="36" fillId="0" borderId="55" xfId="12" applyNumberFormat="1" applyFont="1" applyFill="1" applyBorder="1"/>
    <xf numFmtId="0" fontId="68" fillId="0" borderId="0" xfId="3" applyFont="1"/>
    <xf numFmtId="0" fontId="65" fillId="21" borderId="3" xfId="22" applyFont="1" applyFill="1" applyBorder="1" applyAlignment="1">
      <alignment horizontal="center"/>
    </xf>
    <xf numFmtId="0" fontId="65" fillId="21" borderId="30" xfId="22" applyFont="1" applyFill="1" applyBorder="1" applyAlignment="1">
      <alignment horizontal="center"/>
    </xf>
    <xf numFmtId="7" fontId="36" fillId="0" borderId="55" xfId="12" applyNumberFormat="1" applyFont="1" applyBorder="1"/>
    <xf numFmtId="44" fontId="46" fillId="9" borderId="19" xfId="1" applyNumberFormat="1" applyFont="1" applyFill="1" applyBorder="1" applyAlignment="1" applyProtection="1">
      <alignment horizontal="right" vertical="center"/>
    </xf>
    <xf numFmtId="44" fontId="44" fillId="9" borderId="19" xfId="1" applyNumberFormat="1" applyFont="1" applyFill="1" applyBorder="1" applyAlignment="1" applyProtection="1">
      <alignment horizontal="right" vertical="center"/>
    </xf>
    <xf numFmtId="168" fontId="28" fillId="0" borderId="45" xfId="5" applyNumberFormat="1" applyFont="1" applyFill="1" applyBorder="1" applyAlignment="1">
      <alignment horizontal="center" vertical="center" wrapText="1"/>
    </xf>
    <xf numFmtId="7" fontId="60" fillId="0" borderId="45" xfId="1" applyNumberFormat="1" applyFont="1" applyFill="1" applyBorder="1" applyAlignment="1">
      <alignment vertical="center" wrapText="1"/>
    </xf>
    <xf numFmtId="7" fontId="60" fillId="4" borderId="45" xfId="1" applyNumberFormat="1" applyFont="1" applyFill="1" applyBorder="1" applyAlignment="1">
      <alignment vertical="center" wrapText="1"/>
    </xf>
    <xf numFmtId="7" fontId="62" fillId="0" borderId="45" xfId="1" applyNumberFormat="1" applyFont="1" applyFill="1" applyBorder="1" applyAlignment="1">
      <alignment horizontal="right" vertical="center"/>
    </xf>
    <xf numFmtId="44" fontId="17" fillId="0" borderId="14" xfId="3" applyNumberFormat="1" applyFont="1" applyFill="1" applyBorder="1" applyAlignment="1">
      <alignment horizontal="left"/>
    </xf>
    <xf numFmtId="44" fontId="17" fillId="0" borderId="24" xfId="3" applyNumberFormat="1" applyFont="1" applyFill="1" applyBorder="1" applyAlignment="1">
      <alignment horizontal="left"/>
    </xf>
    <xf numFmtId="44" fontId="17" fillId="0" borderId="8" xfId="3" applyNumberFormat="1" applyFont="1" applyFill="1" applyBorder="1" applyAlignment="1">
      <alignment horizontal="left"/>
    </xf>
    <xf numFmtId="0" fontId="1" fillId="0" borderId="0" xfId="22" applyFont="1"/>
    <xf numFmtId="0" fontId="1" fillId="0" borderId="0" xfId="22" applyFont="1" applyAlignment="1">
      <alignment horizontal="right"/>
    </xf>
    <xf numFmtId="7" fontId="20" fillId="0" borderId="1" xfId="3" applyNumberFormat="1" applyFont="1" applyBorder="1"/>
    <xf numFmtId="176" fontId="36" fillId="0" borderId="55" xfId="12" applyNumberFormat="1" applyFont="1" applyBorder="1"/>
    <xf numFmtId="7" fontId="62" fillId="9" borderId="52" xfId="1" applyNumberFormat="1" applyFont="1" applyFill="1" applyBorder="1" applyAlignment="1">
      <alignment horizontal="left" vertical="center"/>
    </xf>
    <xf numFmtId="7" fontId="62" fillId="9" borderId="69" xfId="1" applyNumberFormat="1" applyFont="1" applyFill="1" applyBorder="1" applyAlignment="1">
      <alignment horizontal="left" vertical="center"/>
    </xf>
    <xf numFmtId="7" fontId="62" fillId="9" borderId="46" xfId="1" applyNumberFormat="1" applyFont="1" applyFill="1" applyBorder="1" applyAlignment="1">
      <alignment horizontal="left" vertical="center"/>
    </xf>
    <xf numFmtId="7" fontId="61" fillId="12" borderId="68" xfId="1" applyNumberFormat="1" applyFont="1" applyFill="1" applyBorder="1" applyAlignment="1">
      <alignment horizontal="center" vertical="center" wrapText="1"/>
    </xf>
    <xf numFmtId="7" fontId="61" fillId="12" borderId="0" xfId="1" applyNumberFormat="1" applyFont="1" applyFill="1" applyBorder="1" applyAlignment="1">
      <alignment horizontal="center" vertical="center" wrapText="1"/>
    </xf>
    <xf numFmtId="7" fontId="61" fillId="12" borderId="48" xfId="1" applyNumberFormat="1" applyFont="1" applyFill="1" applyBorder="1" applyAlignment="1">
      <alignment horizontal="center" vertical="center" wrapText="1"/>
    </xf>
    <xf numFmtId="7" fontId="62" fillId="9" borderId="68" xfId="1" applyNumberFormat="1" applyFont="1" applyFill="1" applyBorder="1" applyAlignment="1">
      <alignment horizontal="center" vertical="center" wrapText="1"/>
    </xf>
    <xf numFmtId="7" fontId="62" fillId="9" borderId="0" xfId="1" applyNumberFormat="1" applyFont="1" applyFill="1" applyBorder="1" applyAlignment="1">
      <alignment horizontal="center" vertical="center" wrapText="1"/>
    </xf>
    <xf numFmtId="7" fontId="62" fillId="9" borderId="48" xfId="1" applyNumberFormat="1" applyFont="1" applyFill="1" applyBorder="1" applyAlignment="1">
      <alignment horizontal="center" vertical="center" wrapText="1"/>
    </xf>
    <xf numFmtId="7" fontId="62" fillId="9" borderId="52" xfId="1" applyNumberFormat="1" applyFont="1" applyFill="1" applyBorder="1" applyAlignment="1">
      <alignment horizontal="center" vertical="center" wrapText="1"/>
    </xf>
    <xf numFmtId="7" fontId="62" fillId="9" borderId="69" xfId="1" applyNumberFormat="1" applyFont="1" applyFill="1" applyBorder="1" applyAlignment="1">
      <alignment horizontal="center" vertical="center" wrapText="1"/>
    </xf>
    <xf numFmtId="7" fontId="62" fillId="9" borderId="46" xfId="1" applyNumberFormat="1" applyFont="1" applyFill="1" applyBorder="1" applyAlignment="1">
      <alignment horizontal="center" vertical="center" wrapText="1"/>
    </xf>
    <xf numFmtId="7" fontId="62" fillId="9" borderId="52" xfId="1" applyNumberFormat="1" applyFont="1" applyFill="1" applyBorder="1" applyAlignment="1">
      <alignment horizontal="center" vertical="center"/>
    </xf>
    <xf numFmtId="7" fontId="62" fillId="9" borderId="46" xfId="1" applyNumberFormat="1" applyFont="1" applyFill="1" applyBorder="1" applyAlignment="1">
      <alignment horizontal="center" vertical="center"/>
    </xf>
    <xf numFmtId="0" fontId="50" fillId="4" borderId="74" xfId="15" applyFont="1" applyFill="1" applyBorder="1" applyAlignment="1" applyProtection="1">
      <alignment horizontal="left" vertical="center" wrapText="1"/>
      <protection locked="0"/>
    </xf>
    <xf numFmtId="0" fontId="50" fillId="4" borderId="59" xfId="15" applyFont="1" applyFill="1" applyBorder="1" applyAlignment="1" applyProtection="1">
      <alignment horizontal="left" vertical="center" wrapText="1"/>
      <protection locked="0"/>
    </xf>
    <xf numFmtId="0" fontId="35" fillId="9" borderId="52" xfId="8" applyFont="1" applyFill="1" applyBorder="1" applyAlignment="1" applyProtection="1">
      <alignment horizontal="center" vertical="center" wrapText="1"/>
    </xf>
    <xf numFmtId="0" fontId="35" fillId="9" borderId="69" xfId="8" applyFont="1" applyFill="1" applyBorder="1" applyAlignment="1" applyProtection="1">
      <alignment horizontal="center" vertical="center" wrapText="1"/>
    </xf>
    <xf numFmtId="0" fontId="35" fillId="9" borderId="54" xfId="8" applyFont="1" applyFill="1" applyBorder="1" applyAlignment="1" applyProtection="1">
      <alignment horizontal="center" vertical="center" wrapText="1"/>
    </xf>
    <xf numFmtId="0" fontId="33" fillId="13" borderId="45" xfId="5" applyFont="1" applyFill="1" applyBorder="1" applyAlignment="1">
      <alignment horizontal="center" vertical="center" wrapText="1"/>
    </xf>
    <xf numFmtId="0" fontId="35" fillId="9" borderId="45" xfId="8" applyFont="1" applyFill="1" applyBorder="1" applyAlignment="1" applyProtection="1">
      <alignment horizontal="center" vertical="center" wrapText="1"/>
    </xf>
    <xf numFmtId="0" fontId="28" fillId="4" borderId="45" xfId="5" applyFont="1" applyFill="1" applyBorder="1" applyAlignment="1">
      <alignment horizontal="left" vertical="center" wrapText="1"/>
    </xf>
    <xf numFmtId="0" fontId="28" fillId="0" borderId="45" xfId="5" applyFont="1" applyBorder="1" applyAlignment="1">
      <alignment horizontal="left" vertical="center" wrapText="1"/>
    </xf>
    <xf numFmtId="0" fontId="35" fillId="9" borderId="45" xfId="8" applyFont="1" applyFill="1" applyBorder="1" applyAlignment="1" applyProtection="1">
      <alignment horizontal="left" vertical="center" wrapText="1"/>
    </xf>
    <xf numFmtId="0" fontId="28" fillId="0" borderId="45" xfId="15" applyFont="1" applyBorder="1" applyAlignment="1">
      <alignment horizontal="center" vertical="center" wrapText="1"/>
    </xf>
    <xf numFmtId="0" fontId="35" fillId="9" borderId="46" xfId="8" applyFont="1" applyFill="1" applyBorder="1" applyAlignment="1" applyProtection="1">
      <alignment horizontal="center" vertical="center" wrapText="1"/>
    </xf>
    <xf numFmtId="0" fontId="33" fillId="13" borderId="52" xfId="5" applyFont="1" applyFill="1" applyBorder="1" applyAlignment="1">
      <alignment horizontal="center" vertical="center" wrapText="1"/>
    </xf>
    <xf numFmtId="0" fontId="33" fillId="13" borderId="53" xfId="5" applyFont="1" applyFill="1" applyBorder="1" applyAlignment="1" applyProtection="1">
      <alignment horizontal="center" vertical="center" wrapText="1"/>
      <protection locked="0"/>
    </xf>
    <xf numFmtId="0" fontId="33" fillId="13" borderId="54" xfId="5" applyFont="1" applyFill="1" applyBorder="1" applyAlignment="1" applyProtection="1">
      <alignment horizontal="center" vertical="center" wrapText="1"/>
      <protection locked="0"/>
    </xf>
    <xf numFmtId="0" fontId="28" fillId="20" borderId="1" xfId="15" applyFont="1" applyFill="1" applyBorder="1" applyAlignment="1" applyProtection="1">
      <alignment horizontal="center" vertical="center" wrapText="1"/>
      <protection locked="0"/>
    </xf>
    <xf numFmtId="0" fontId="28" fillId="0" borderId="45" xfId="19" applyNumberFormat="1" applyFont="1" applyFill="1" applyBorder="1" applyAlignment="1" applyProtection="1">
      <alignment horizontal="left" vertical="center" wrapText="1"/>
    </xf>
    <xf numFmtId="0" fontId="29" fillId="18" borderId="45" xfId="5" applyFont="1" applyFill="1" applyBorder="1" applyAlignment="1">
      <alignment horizontal="center" vertical="center"/>
    </xf>
    <xf numFmtId="0" fontId="28" fillId="6" borderId="47" xfId="5" applyFont="1" applyFill="1" applyBorder="1" applyAlignment="1">
      <alignment horizontal="center"/>
    </xf>
    <xf numFmtId="0" fontId="28" fillId="6" borderId="0" xfId="5" applyFont="1" applyFill="1" applyAlignment="1">
      <alignment horizontal="center"/>
    </xf>
    <xf numFmtId="0" fontId="28" fillId="6" borderId="48" xfId="5" applyFont="1" applyFill="1" applyBorder="1" applyAlignment="1">
      <alignment horizontal="center"/>
    </xf>
    <xf numFmtId="43" fontId="29" fillId="11" borderId="45" xfId="19" applyFont="1" applyFill="1" applyBorder="1" applyAlignment="1" applyProtection="1">
      <alignment horizontal="left" vertical="center" wrapText="1"/>
    </xf>
    <xf numFmtId="0" fontId="28" fillId="4" borderId="45" xfId="19" applyNumberFormat="1" applyFont="1" applyFill="1" applyBorder="1" applyAlignment="1" applyProtection="1">
      <alignment horizontal="left" vertical="center" wrapText="1"/>
    </xf>
    <xf numFmtId="43" fontId="29" fillId="0" borderId="49" xfId="19" applyFont="1" applyFill="1" applyBorder="1" applyAlignment="1" applyProtection="1">
      <alignment horizontal="center" vertical="center" wrapText="1"/>
    </xf>
    <xf numFmtId="43" fontId="28" fillId="4" borderId="45" xfId="19" applyFont="1" applyFill="1" applyBorder="1" applyAlignment="1" applyProtection="1">
      <alignment horizontal="left" vertical="center" wrapText="1"/>
    </xf>
    <xf numFmtId="43" fontId="29" fillId="0" borderId="50" xfId="19" applyFont="1" applyFill="1" applyBorder="1" applyAlignment="1" applyProtection="1">
      <alignment horizontal="center" vertical="center" wrapText="1"/>
    </xf>
    <xf numFmtId="43" fontId="29" fillId="0" borderId="0" xfId="19" applyFont="1" applyFill="1" applyBorder="1" applyAlignment="1" applyProtection="1">
      <alignment horizontal="center" vertical="center" wrapText="1"/>
    </xf>
    <xf numFmtId="43" fontId="29" fillId="0" borderId="51" xfId="19" applyFont="1" applyFill="1" applyBorder="1" applyAlignment="1" applyProtection="1">
      <alignment horizontal="center" vertical="center" wrapText="1"/>
    </xf>
    <xf numFmtId="43" fontId="28" fillId="0" borderId="45" xfId="19" applyFont="1" applyFill="1" applyBorder="1" applyAlignment="1" applyProtection="1">
      <alignment horizontal="left" vertical="center" wrapText="1"/>
    </xf>
    <xf numFmtId="0" fontId="33" fillId="4" borderId="45" xfId="19" applyNumberFormat="1" applyFont="1" applyFill="1" applyBorder="1" applyAlignment="1" applyProtection="1">
      <alignment horizontal="left" vertical="center" wrapText="1"/>
    </xf>
    <xf numFmtId="0" fontId="33" fillId="0" borderId="49" xfId="20" applyFont="1" applyBorder="1" applyAlignment="1">
      <alignment horizontal="center" vertical="center" wrapText="1"/>
    </xf>
    <xf numFmtId="43" fontId="28" fillId="8" borderId="45" xfId="19" applyFont="1" applyFill="1" applyBorder="1" applyAlignment="1" applyProtection="1">
      <alignment horizontal="left" vertical="center" wrapText="1"/>
    </xf>
    <xf numFmtId="43" fontId="29" fillId="11" borderId="45" xfId="19" applyFont="1" applyFill="1" applyBorder="1" applyAlignment="1" applyProtection="1">
      <alignment horizontal="center" vertical="center" wrapText="1"/>
    </xf>
    <xf numFmtId="0" fontId="33" fillId="0" borderId="45" xfId="19" applyNumberFormat="1" applyFont="1" applyFill="1" applyBorder="1" applyAlignment="1" applyProtection="1">
      <alignment horizontal="left" vertical="center" wrapText="1"/>
    </xf>
    <xf numFmtId="0" fontId="33" fillId="0" borderId="50" xfId="20" applyFont="1" applyBorder="1" applyAlignment="1">
      <alignment horizontal="center" vertical="center" wrapText="1"/>
    </xf>
    <xf numFmtId="0" fontId="33" fillId="0" borderId="0" xfId="20" applyFont="1" applyAlignment="1">
      <alignment horizontal="center" vertical="center" wrapText="1"/>
    </xf>
    <xf numFmtId="0" fontId="33" fillId="0" borderId="51" xfId="20" applyFont="1" applyBorder="1" applyAlignment="1">
      <alignment horizontal="center" vertical="center" wrapText="1"/>
    </xf>
    <xf numFmtId="0" fontId="29" fillId="11" borderId="45" xfId="19" applyNumberFormat="1" applyFont="1" applyFill="1" applyBorder="1" applyAlignment="1" applyProtection="1">
      <alignment horizontal="left" vertical="center" wrapText="1"/>
    </xf>
    <xf numFmtId="0" fontId="29" fillId="11" borderId="45" xfId="20" applyFont="1" applyFill="1" applyBorder="1" applyAlignment="1">
      <alignment horizontal="center" vertical="center" wrapText="1"/>
    </xf>
    <xf numFmtId="0" fontId="65" fillId="21" borderId="3" xfId="22" applyFont="1" applyFill="1" applyBorder="1" applyAlignment="1">
      <alignment horizontal="center"/>
    </xf>
    <xf numFmtId="0" fontId="65" fillId="21" borderId="30" xfId="22" applyFont="1" applyFill="1" applyBorder="1" applyAlignment="1">
      <alignment horizontal="center"/>
    </xf>
    <xf numFmtId="0" fontId="65" fillId="21" borderId="41" xfId="22" applyFont="1" applyFill="1" applyBorder="1" applyAlignment="1">
      <alignment horizontal="center"/>
    </xf>
    <xf numFmtId="0" fontId="65" fillId="21" borderId="87" xfId="22" applyFont="1" applyFill="1" applyBorder="1" applyAlignment="1">
      <alignment horizontal="center"/>
    </xf>
    <xf numFmtId="0" fontId="43" fillId="11" borderId="12" xfId="22" applyFont="1" applyFill="1" applyBorder="1" applyAlignment="1">
      <alignment horizontal="center" vertical="center"/>
    </xf>
    <xf numFmtId="0" fontId="43" fillId="11" borderId="88" xfId="22" applyFont="1" applyFill="1" applyBorder="1" applyAlignment="1">
      <alignment horizontal="center" vertical="center"/>
    </xf>
    <xf numFmtId="0" fontId="67" fillId="0" borderId="0" xfId="22" applyFont="1" applyAlignment="1">
      <alignment horizontal="center"/>
    </xf>
    <xf numFmtId="0" fontId="67" fillId="0" borderId="86" xfId="22" applyFont="1" applyBorder="1" applyAlignment="1">
      <alignment horizontal="center"/>
    </xf>
    <xf numFmtId="0" fontId="43" fillId="11" borderId="3" xfId="22" applyFont="1" applyFill="1" applyBorder="1" applyAlignment="1">
      <alignment horizontal="center" vertical="center"/>
    </xf>
    <xf numFmtId="0" fontId="43" fillId="11" borderId="75" xfId="22" applyFont="1" applyFill="1" applyBorder="1" applyAlignment="1">
      <alignment horizontal="center" vertical="center"/>
    </xf>
    <xf numFmtId="0" fontId="43" fillId="11" borderId="15" xfId="22" applyFont="1" applyFill="1" applyBorder="1" applyAlignment="1">
      <alignment horizontal="center" vertical="center"/>
    </xf>
    <xf numFmtId="0" fontId="43" fillId="11" borderId="31" xfId="22" applyFont="1" applyFill="1" applyBorder="1" applyAlignment="1">
      <alignment horizontal="center" vertical="center"/>
    </xf>
    <xf numFmtId="0" fontId="43" fillId="11" borderId="9" xfId="22" applyFont="1" applyFill="1" applyBorder="1" applyAlignment="1">
      <alignment horizontal="center" vertical="center"/>
    </xf>
    <xf numFmtId="0" fontId="43" fillId="11" borderId="29" xfId="22" applyFont="1" applyFill="1" applyBorder="1" applyAlignment="1">
      <alignment horizontal="center" vertical="center"/>
    </xf>
    <xf numFmtId="0" fontId="11" fillId="0" borderId="30" xfId="0" applyFont="1" applyBorder="1" applyAlignment="1">
      <alignment horizontal="left" vertical="center"/>
    </xf>
    <xf numFmtId="0" fontId="11" fillId="0" borderId="1" xfId="0" applyFont="1" applyBorder="1" applyAlignment="1"/>
    <xf numFmtId="0" fontId="11" fillId="0" borderId="3" xfId="0" applyFont="1" applyBorder="1" applyAlignment="1"/>
    <xf numFmtId="0" fontId="11" fillId="0" borderId="31" xfId="0" applyFont="1" applyBorder="1" applyAlignment="1">
      <alignment horizontal="left" vertical="center"/>
    </xf>
    <xf numFmtId="0" fontId="11" fillId="0" borderId="14" xfId="0" applyFont="1" applyBorder="1" applyAlignment="1"/>
    <xf numFmtId="0" fontId="11" fillId="0" borderId="15" xfId="0" applyFont="1" applyBorder="1" applyAlignment="1"/>
    <xf numFmtId="0" fontId="13" fillId="0" borderId="32" xfId="0" applyFont="1" applyBorder="1" applyAlignment="1">
      <alignment horizontal="center" vertical="center" textRotation="255"/>
    </xf>
    <xf numFmtId="0" fontId="13" fillId="0" borderId="22" xfId="0" applyFont="1" applyBorder="1" applyAlignment="1">
      <alignment horizontal="center" vertical="center" textRotation="255"/>
    </xf>
    <xf numFmtId="0" fontId="13" fillId="0" borderId="33" xfId="0" applyFont="1" applyBorder="1" applyAlignment="1">
      <alignment horizontal="center" vertical="center" textRotation="255"/>
    </xf>
    <xf numFmtId="0" fontId="30" fillId="13" borderId="68" xfId="5" applyFont="1" applyFill="1" applyBorder="1" applyAlignment="1">
      <alignment horizontal="center" vertical="center" wrapText="1"/>
    </xf>
    <xf numFmtId="0" fontId="30" fillId="13" borderId="0" xfId="5" applyFont="1" applyFill="1" applyAlignment="1">
      <alignment horizontal="center" vertical="center" wrapText="1"/>
    </xf>
    <xf numFmtId="0" fontId="13" fillId="0" borderId="28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41" fillId="9" borderId="27" xfId="0" applyFont="1" applyFill="1" applyBorder="1" applyAlignment="1">
      <alignment horizontal="left" vertical="center"/>
    </xf>
    <xf numFmtId="0" fontId="41" fillId="9" borderId="11" xfId="0" applyFont="1" applyFill="1" applyBorder="1" applyAlignment="1">
      <alignment horizontal="left" vertical="center"/>
    </xf>
    <xf numFmtId="0" fontId="41" fillId="9" borderId="26" xfId="0" applyFont="1" applyFill="1" applyBorder="1" applyAlignment="1">
      <alignment horizontal="left" vertical="center"/>
    </xf>
    <xf numFmtId="0" fontId="11" fillId="0" borderId="29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6" fillId="13" borderId="27" xfId="0" applyFont="1" applyFill="1" applyBorder="1" applyAlignment="1">
      <alignment horizontal="center" vertical="center"/>
    </xf>
    <xf numFmtId="0" fontId="16" fillId="13" borderId="11" xfId="0" applyFont="1" applyFill="1" applyBorder="1" applyAlignment="1">
      <alignment horizontal="center" vertical="center"/>
    </xf>
    <xf numFmtId="0" fontId="16" fillId="13" borderId="26" xfId="0" applyFont="1" applyFill="1" applyBorder="1" applyAlignment="1">
      <alignment horizontal="center" vertical="center"/>
    </xf>
    <xf numFmtId="0" fontId="13" fillId="0" borderId="83" xfId="0" applyFont="1" applyBorder="1" applyAlignment="1">
      <alignment horizontal="center" vertical="center" textRotation="255"/>
    </xf>
    <xf numFmtId="0" fontId="16" fillId="13" borderId="1" xfId="0" applyFont="1" applyFill="1" applyBorder="1" applyAlignment="1">
      <alignment horizontal="center" vertical="center"/>
    </xf>
    <xf numFmtId="0" fontId="16" fillId="12" borderId="27" xfId="0" applyFont="1" applyFill="1" applyBorder="1" applyAlignment="1">
      <alignment horizontal="center" vertical="center"/>
    </xf>
    <xf numFmtId="0" fontId="16" fillId="12" borderId="11" xfId="0" applyFont="1" applyFill="1" applyBorder="1" applyAlignment="1">
      <alignment horizontal="center" vertical="center"/>
    </xf>
    <xf numFmtId="0" fontId="16" fillId="12" borderId="26" xfId="0" applyFont="1" applyFill="1" applyBorder="1" applyAlignment="1">
      <alignment horizontal="center" vertical="center"/>
    </xf>
    <xf numFmtId="0" fontId="57" fillId="0" borderId="28" xfId="0" applyFont="1" applyBorder="1" applyAlignment="1">
      <alignment horizontal="center" vertical="center"/>
    </xf>
    <xf numFmtId="0" fontId="57" fillId="0" borderId="24" xfId="0" applyFont="1" applyBorder="1" applyAlignment="1">
      <alignment horizontal="center" vertical="center"/>
    </xf>
    <xf numFmtId="0" fontId="57" fillId="0" borderId="25" xfId="0" applyFont="1" applyBorder="1" applyAlignment="1">
      <alignment horizontal="center" vertical="center"/>
    </xf>
  </cellXfs>
  <cellStyles count="25">
    <cellStyle name="Bom" xfId="8" builtinId="26"/>
    <cellStyle name="Moeda" xfId="1" builtinId="4"/>
    <cellStyle name="Moeda 2" xfId="13" xr:uid="{41C7B751-37BA-4F20-B21A-291918208512}"/>
    <cellStyle name="Moeda 3" xfId="18" xr:uid="{57E802F1-5984-44CE-A22B-EC029CE938E4}"/>
    <cellStyle name="Moeda 4" xfId="24" xr:uid="{ABA34D17-31F2-4C63-B04C-1EFFA449A46C}"/>
    <cellStyle name="Normal" xfId="0" builtinId="0"/>
    <cellStyle name="Normal 2" xfId="3" xr:uid="{00000000-0005-0000-0000-000003000000}"/>
    <cellStyle name="Normal 2 2" xfId="5" xr:uid="{00000000-0005-0000-0000-000004000000}"/>
    <cellStyle name="Normal 2 3" xfId="14" xr:uid="{E937D858-751F-4670-ABDF-66E93D402B8D}"/>
    <cellStyle name="Normal 3" xfId="9" xr:uid="{A7C8FC41-EA1D-4CE9-83D6-86897C176D12}"/>
    <cellStyle name="Normal 3 2" xfId="20" xr:uid="{39AA9695-C682-4FCD-AAC4-6C652BA35153}"/>
    <cellStyle name="Normal 4" xfId="15" xr:uid="{56C30B0A-16D3-428D-84FB-A115ACB9BD85}"/>
    <cellStyle name="Normal 4 2 2" xfId="12" xr:uid="{75CA2C3C-5AC2-4452-99B3-A56CBBC7343C}"/>
    <cellStyle name="Normal 5" xfId="17" xr:uid="{3A2730D2-CB8F-4837-A083-197874F4D7EE}"/>
    <cellStyle name="Normal 6" xfId="22" xr:uid="{F5963EEE-142D-4A1B-974E-3B2D51CF415B}"/>
    <cellStyle name="Porcentagem" xfId="2" builtinId="5"/>
    <cellStyle name="Porcentagem 2" xfId="6" xr:uid="{00000000-0005-0000-0000-000006000000}"/>
    <cellStyle name="Porcentagem 3" xfId="11" xr:uid="{D614D408-DA03-4E9B-923B-BC27C3E2820B}"/>
    <cellStyle name="Porcentagem 4" xfId="21" xr:uid="{DE554CC4-3D33-4440-939A-200A345267AA}"/>
    <cellStyle name="Porcentagem 5" xfId="23" xr:uid="{A4F19917-8926-4A3A-9A3C-D9C2CFBCBD57}"/>
    <cellStyle name="Vírgula" xfId="7" builtinId="3"/>
    <cellStyle name="Vírgula 2" xfId="4" xr:uid="{00000000-0005-0000-0000-000007000000}"/>
    <cellStyle name="Vírgula 3" xfId="10" xr:uid="{4280D588-5539-4E1F-839B-A566AFF0B6FD}"/>
    <cellStyle name="Vírgula 4" xfId="16" xr:uid="{A54E0ECF-083B-4187-A78F-5D149E9D190A}"/>
    <cellStyle name="Vírgula 5" xfId="19" xr:uid="{6DBF42E8-8B23-48C2-B31D-3990E18DA813}"/>
  </cellStyles>
  <dxfs count="0"/>
  <tableStyles count="0" defaultTableStyle="TableStyleMedium2" defaultPivotStyle="PivotStyleLight16"/>
  <colors>
    <mruColors>
      <color rgb="FFD0CECE"/>
      <color rgb="FF969696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8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45" Type="http://schemas.openxmlformats.org/officeDocument/2006/relationships/externalLink" Target="externalLinks/externalLink11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0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externalLink" Target="externalLinks/externalLink9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Relationship Id="rId46" Type="http://schemas.openxmlformats.org/officeDocument/2006/relationships/externalLink" Target="externalLinks/externalLink12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7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4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409575</xdr:colOff>
      <xdr:row>39</xdr:row>
      <xdr:rowOff>523875</xdr:rowOff>
    </xdr:from>
    <xdr:to>
      <xdr:col>10</xdr:col>
      <xdr:colOff>295480</xdr:colOff>
      <xdr:row>50</xdr:row>
      <xdr:rowOff>112202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2BAAE23-BCF9-44E1-9B10-61909B156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81900" y="10429875"/>
          <a:ext cx="4369005" cy="19886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.caixa\BR\personal\c075202_corp_caixa_gov_br\Documents\MODELO-PLANILHA-PADRAO-MODULOS-IN-5-2017-ALTERADA-PELA-IN-7-2018-VIGILANCI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aixa-my.sharepoint.com/personal/c082457_corp_caixa_gov_br/Documents/&#193;rea%20de%20Trabalho/CECPA%20BEATRIZ%20AREA%20TRAB/LICITA&#199;&#213;ES/.RS%20UNIFICADO/CESTA%20DE%20&#205;NDICE/CESTA%20DE%20&#205;NDICE%20E%20PCC%20Vigil&#226;ncia%20RS%20-%2007_2025.xlsm" TargetMode="External"/><Relationship Id="rId1" Type="http://schemas.openxmlformats.org/officeDocument/2006/relationships/externalLinkPath" Target="/personal/c082457_corp_caixa_gov_br/Documents/&#193;rea%20de%20Trabalho/CECPA%20BEATRIZ%20AREA%20TRAB/LICITA&#199;&#213;ES/.RS%20UNIFICADO/CESTA%20DE%20&#205;NDICE/CESTA%20DE%20&#205;NDICE%20E%20PCC%20Vigil&#226;ncia%20RS%20-%2007_2025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aixa-my.sharepoint.com/personal/c082457_corp_caixa_gov_br/Documents/&#193;rea%20de%20Trabalho/CECPA%20BEATRIZ%20AREA%20TRAB/LICITA&#199;&#213;ES/GO_2025/.2025%20NOVO%20TR%20GO/PLANILHAS/Anexo%20III%20-%20PCC%20GO%20OFICIAL_02_11_25.xlsm" TargetMode="External"/><Relationship Id="rId1" Type="http://schemas.openxmlformats.org/officeDocument/2006/relationships/externalLinkPath" Target="/personal/c082457_corp_caixa_gov_br/Documents/&#193;rea%20de%20Trabalho/CECPA%20BEATRIZ%20AREA%20TRAB/LICITA&#199;&#213;ES/GO_2025/.2025%20NOVO%20TR%20GO/PLANILHAS/Anexo%20III%20-%20PCC%20GO%20OFICIAL_02_11_25.xlsm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sites/arquivos7083/Documentos%20Compartilhados/PR7083FS201/INTERNO/CECPA/01-CECPA01/+PROPOSTA_ESTRUTURA%20+/02%20-%20PROCESSOS/1%20-%20VIGIL&#194;NCIA/01%20-%20LICITA&#199;&#195;O/LICITACAO/Vigil&#226;ncia%20BH%20Oeste%20e%20Sul%20de%20Minas/SICLG_26_09_23/COMPOSICAO_SERVICOS_VIGILANCIA.xlsm?FBF2F77F" TargetMode="External"/><Relationship Id="rId1" Type="http://schemas.openxmlformats.org/officeDocument/2006/relationships/externalLinkPath" Target="file:///\\FBF2F77F\COMPOSICAO_SERVICOS_VIGILANCIA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c082457_corp_caixa_gov_br/Documents/&#193;rea%20de%20Trabalho/CECPA%20BEATRIZ%20AREA%20TRAB/LICITA&#199;&#213;ES/RS2-%20INTERIOR/PLANILHAS/caixa/SUBST-%20PCC%20_POA_R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c075202_corp_caixa_gov_br/Documents/Arquivos%20de%20Chat%20do%20Microsoft%20Teams/COMPOSICAO_SERVICOS_VIGILANCIA.xlsm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/sites/arquivos7083/Documentos%20Compartilhados/PR7083FS201/INTERNO/CECPA/01-CECPA01/+PROPOSTA_ESTRUTURA%20+/02%20-%20PROCESSOS/1%20-%20VIGIL&#194;NCIA/01%20-%20LICITA&#199;&#195;O/LICITACAO/Vigil&#226;ncia%20Paran&#225;%20-%20Unifica&#231;&#227;o%20-%20Beatriz/...DESDOBRAMENTO%20PR/1%20MG%20LD%20e%20CV/DESCARTADA/PCC_VIGILANCIA_MODELO_REVISADA.xlsm?91105152" TargetMode="External"/><Relationship Id="rId1" Type="http://schemas.openxmlformats.org/officeDocument/2006/relationships/externalLinkPath" Target="file:///\\91105152\PCC_VIGILANCIA_MODELO_REVISADA.xlsm" TargetMode="External"/></Relationships>
</file>

<file path=xl/externalLinks/_rels/externalLink8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caixa-my.sharepoint.com/personal/c082457_corp_caixa_gov_br/Documents/&#193;rea%20de%20Trabalho/CECPA%20BEATRIZ%20AREA%20TRAB/LICITA&#199;&#213;ES/DF%202025/.SICLG%20DF%2003_25/...RERRATIFICA&#199;&#195;O_DF_AJUSTE%20PAG%20INTRAJORNADA%20ASPP-B%20e%20ASPP-C/Anexo%20III%20-%20PCC_DF_ajuste_24_04_25.xlsm" TargetMode="External"/><Relationship Id="rId2" Type="http://schemas.microsoft.com/office/2019/04/relationships/externalLinkLongPath" Target="/personal/c082457_corp_caixa_gov_br/Documents/&#193;rea%20de%20Trabalho/CECPA%20BEATRIZ%20AREA%20TRAB/LICITA&#199;&#213;ES/DF%202025/.SICLG%20DF%2003_25/...RERRATIFICA&#199;&#195;O_DF_AJUSTE%20PAG%20INTRAJORNADA%20ASPP-B%20e%20ASPP-C/Anexo%20III%20-%20PCC_DF_ajuste_24_04_25.xlsm?D115AD65" TargetMode="External"/><Relationship Id="rId1" Type="http://schemas.openxmlformats.org/officeDocument/2006/relationships/externalLinkPath" Target="file:///\\D115AD65\Anexo%20III%20-%20PCC_DF_ajuste_24_04_25.xlsm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/sites/arquivos7083/Documentos%20Compartilhados/PR7083FS201/INTERNO/CECPA/01-CECPA01/+PROPOSTA_ESTRUTURA%20+/02%20-%20PROCESSOS/1%20-%20VIGIL&#194;NCIA/01%20-%20LICITA&#199;&#195;O/LICITACAO/Vigil&#226;ncia%20Cear&#225;%20-%20Beariz/PLANILHAS/PCC_CE_UNIFCADA.xlsm?61DA7A82" TargetMode="External"/><Relationship Id="rId1" Type="http://schemas.openxmlformats.org/officeDocument/2006/relationships/externalLinkPath" Target="file:///\\61DA7A82\PCC_CE_UNIFCADA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arquivos7083/Documentos%20Compartilhados/PR7083FS201/INTERNO/SUCPA_MMR/MATERIAL_PRODUZIDO/03_PCC/PCC_VIGILANCIA_MODELO_REVISADA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.caixa\BR\personal\c075202_corp_caixa_gov_br\Documents\PROJETO_SUCPA\MATERIAL_PRODUZIDO\COMPOSICAO_SERVICOS_VIGILANCIA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arquivos7083/Documentos%20Compartilhados/PR7083FS201/INTERNO/CECPA/01-CECPA01/+PROPOSTA_ESTRUTURA%20+/08%20-%20MATERIAL_PADRAO/VIGILANCIA/PCC_PADRAO_V1.3_VIG_2022_20MES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POSTO 12x36 HORAS - DIURNO"/>
      <sheetName val="POSTO 12x36 HORAS - NOTURNO"/>
      <sheetName val="POSTO 44 HORAS"/>
      <sheetName val="QUADRO-RESUMO"/>
      <sheetName val="LIMITES-SEGES"/>
    </sheetNames>
    <sheetDataSet>
      <sheetData sheetId="0"/>
      <sheetData sheetId="1"/>
      <sheetData sheetId="2"/>
      <sheetData sheetId="3">
        <row r="21">
          <cell r="F21">
            <v>2</v>
          </cell>
        </row>
        <row r="24">
          <cell r="F24">
            <v>1100</v>
          </cell>
        </row>
        <row r="29">
          <cell r="F29">
            <v>1430</v>
          </cell>
        </row>
        <row r="35">
          <cell r="F35">
            <v>158.87</v>
          </cell>
        </row>
        <row r="45">
          <cell r="F45">
            <v>127.11</v>
          </cell>
        </row>
        <row r="46">
          <cell r="F46">
            <v>584.70000000000005</v>
          </cell>
        </row>
        <row r="54">
          <cell r="F54">
            <v>560.19000000000005</v>
          </cell>
        </row>
        <row r="60">
          <cell r="F60">
            <v>38.950000000000003</v>
          </cell>
        </row>
        <row r="71">
          <cell r="F71">
            <v>296.12</v>
          </cell>
        </row>
        <row r="75">
          <cell r="F75">
            <v>191.7</v>
          </cell>
        </row>
        <row r="83">
          <cell r="F83">
            <v>300</v>
          </cell>
        </row>
        <row r="87">
          <cell r="F87">
            <v>172.69</v>
          </cell>
        </row>
        <row r="88">
          <cell r="F88">
            <v>203.46</v>
          </cell>
        </row>
        <row r="89">
          <cell r="F89">
            <v>372.76</v>
          </cell>
        </row>
        <row r="93">
          <cell r="F93">
            <v>748.91</v>
          </cell>
        </row>
        <row r="102">
          <cell r="F102">
            <v>4309.4399999999996</v>
          </cell>
        </row>
        <row r="103">
          <cell r="F103">
            <v>8618.8799999999992</v>
          </cell>
        </row>
      </sheetData>
      <sheetData sheetId="4">
        <row r="19">
          <cell r="F19">
            <v>2</v>
          </cell>
        </row>
        <row r="22">
          <cell r="F22">
            <v>1100</v>
          </cell>
        </row>
        <row r="23">
          <cell r="F23">
            <v>330</v>
          </cell>
        </row>
        <row r="29">
          <cell r="F29">
            <v>1588.18</v>
          </cell>
        </row>
        <row r="35">
          <cell r="F35">
            <v>176.45</v>
          </cell>
        </row>
        <row r="45">
          <cell r="F45">
            <v>141.16999999999999</v>
          </cell>
        </row>
        <row r="46">
          <cell r="F46">
            <v>649.4</v>
          </cell>
        </row>
        <row r="54">
          <cell r="F54">
            <v>560.19000000000005</v>
          </cell>
        </row>
        <row r="60">
          <cell r="F60">
            <v>42.36</v>
          </cell>
        </row>
        <row r="71">
          <cell r="F71">
            <v>322.17</v>
          </cell>
        </row>
        <row r="75">
          <cell r="F75">
            <v>208.56</v>
          </cell>
        </row>
        <row r="83">
          <cell r="F83">
            <v>300</v>
          </cell>
        </row>
        <row r="87">
          <cell r="F87">
            <v>186.59</v>
          </cell>
        </row>
        <row r="88">
          <cell r="F88">
            <v>219.85</v>
          </cell>
        </row>
        <row r="89">
          <cell r="E89">
            <v>8.65</v>
          </cell>
          <cell r="F89">
            <v>402.8</v>
          </cell>
        </row>
        <row r="93">
          <cell r="F93">
            <v>809.24</v>
          </cell>
        </row>
        <row r="102">
          <cell r="F102">
            <v>4656.55</v>
          </cell>
        </row>
        <row r="103">
          <cell r="F103">
            <v>9313.1</v>
          </cell>
        </row>
      </sheetData>
      <sheetData sheetId="5">
        <row r="21">
          <cell r="F21">
            <v>1</v>
          </cell>
        </row>
        <row r="29">
          <cell r="F29">
            <v>1430</v>
          </cell>
        </row>
        <row r="36">
          <cell r="F36">
            <v>158.87</v>
          </cell>
        </row>
        <row r="46">
          <cell r="F46">
            <v>127.11</v>
          </cell>
        </row>
        <row r="47">
          <cell r="F47">
            <v>584.70000000000005</v>
          </cell>
        </row>
        <row r="55">
          <cell r="F55">
            <v>745.2</v>
          </cell>
        </row>
        <row r="62">
          <cell r="F62">
            <v>41.64</v>
          </cell>
        </row>
        <row r="73">
          <cell r="F73">
            <v>316.16000000000003</v>
          </cell>
        </row>
        <row r="78">
          <cell r="F78">
            <v>279.89</v>
          </cell>
        </row>
        <row r="86">
          <cell r="F86">
            <v>300</v>
          </cell>
        </row>
        <row r="90">
          <cell r="F90">
            <v>187.04</v>
          </cell>
        </row>
        <row r="91">
          <cell r="F91">
            <v>220.37</v>
          </cell>
        </row>
        <row r="92">
          <cell r="F92">
            <v>403.75</v>
          </cell>
        </row>
        <row r="96">
          <cell r="F96">
            <v>811.16</v>
          </cell>
        </row>
        <row r="106">
          <cell r="F106">
            <v>4667.62</v>
          </cell>
        </row>
        <row r="107">
          <cell r="F107">
            <v>4667.62</v>
          </cell>
        </row>
      </sheetData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ERÇÃO-DE-DADOS"/>
      <sheetName val="ENCARGOS"/>
      <sheetName val="INSUMOS DIVERSOS"/>
      <sheetName val="RESUMO_PREÇOS"/>
      <sheetName val="RESUMO_CONTINGENCIAMENTO"/>
      <sheetName val="RESUMO_COMPOSICAO_DF"/>
      <sheetName val="CESTA DE ÌNDICES INICIAL"/>
      <sheetName val="CESTE DE ÍNDICES FINAL"/>
      <sheetName val="teste cesta"/>
    </sheetNames>
    <sheetDataSet>
      <sheetData sheetId="0">
        <row r="14">
          <cell r="O14" t="str">
            <v>DF</v>
          </cell>
        </row>
        <row r="19">
          <cell r="O19">
            <v>60</v>
          </cell>
        </row>
        <row r="32">
          <cell r="O32">
            <v>220</v>
          </cell>
        </row>
        <row r="34">
          <cell r="O34">
            <v>720</v>
          </cell>
        </row>
        <row r="35">
          <cell r="O35">
            <v>215.6</v>
          </cell>
        </row>
        <row r="37">
          <cell r="O37">
            <v>60</v>
          </cell>
        </row>
        <row r="38">
          <cell r="O38">
            <v>52.5</v>
          </cell>
        </row>
        <row r="39">
          <cell r="O39">
            <v>7</v>
          </cell>
        </row>
        <row r="40">
          <cell r="O40" t="str">
            <v>sim</v>
          </cell>
        </row>
        <row r="42">
          <cell r="O42">
            <v>30</v>
          </cell>
        </row>
        <row r="43">
          <cell r="O43">
            <v>20</v>
          </cell>
        </row>
        <row r="45">
          <cell r="O45">
            <v>50</v>
          </cell>
        </row>
        <row r="48">
          <cell r="O48">
            <v>6</v>
          </cell>
        </row>
        <row r="51">
          <cell r="O51">
            <v>20.85</v>
          </cell>
        </row>
        <row r="52">
          <cell r="O52">
            <v>30.42</v>
          </cell>
        </row>
        <row r="54">
          <cell r="O54">
            <v>4.3499999999999996</v>
          </cell>
        </row>
        <row r="56">
          <cell r="O56">
            <v>25.1</v>
          </cell>
        </row>
        <row r="98">
          <cell r="C98" t="str">
            <v>Transporte</v>
          </cell>
          <cell r="Q98">
            <v>14.68</v>
          </cell>
        </row>
        <row r="99">
          <cell r="C99" t="str">
            <v>Auxílio-Refeição/Alimentação</v>
          </cell>
          <cell r="Q99">
            <v>47.37</v>
          </cell>
        </row>
        <row r="100">
          <cell r="Q100">
            <v>2</v>
          </cell>
        </row>
        <row r="101">
          <cell r="C101" t="str">
            <v>Seguro de Vida (inc. aux. Morte funeral, etc.)</v>
          </cell>
          <cell r="Q101">
            <v>15</v>
          </cell>
        </row>
        <row r="179">
          <cell r="P179">
            <v>3.5</v>
          </cell>
        </row>
        <row r="180">
          <cell r="P180">
            <v>5</v>
          </cell>
        </row>
        <row r="181">
          <cell r="P181">
            <v>3.5</v>
          </cell>
        </row>
        <row r="182">
          <cell r="P182">
            <v>0.65</v>
          </cell>
        </row>
        <row r="183">
          <cell r="P183">
            <v>3</v>
          </cell>
        </row>
        <row r="184">
          <cell r="P184">
            <v>5</v>
          </cell>
        </row>
      </sheetData>
      <sheetData sheetId="1"/>
      <sheetData sheetId="2"/>
      <sheetData sheetId="3"/>
      <sheetData sheetId="4"/>
      <sheetData sheetId="5">
        <row r="6">
          <cell r="C6">
            <v>4327.8074752164066</v>
          </cell>
        </row>
      </sheetData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ERÇÃO-DE-DADOS"/>
      <sheetName val="ENCARGOS"/>
      <sheetName val="INSUMOS DIVERSOS"/>
      <sheetName val="RESUMO_COMPOSICAO_GO"/>
      <sheetName val="RESUMO_PREÇOS"/>
      <sheetName val="RESUMO_CONTINGENCIAMENTO"/>
    </sheetNames>
    <sheetDataSet>
      <sheetData sheetId="0">
        <row r="14">
          <cell r="O14" t="str">
            <v>GOIÁS</v>
          </cell>
        </row>
        <row r="19">
          <cell r="O19">
            <v>60</v>
          </cell>
        </row>
        <row r="32">
          <cell r="O32">
            <v>220</v>
          </cell>
        </row>
        <row r="34">
          <cell r="O34">
            <v>720</v>
          </cell>
        </row>
        <row r="35">
          <cell r="O35">
            <v>215.6</v>
          </cell>
        </row>
        <row r="37">
          <cell r="O37">
            <v>60</v>
          </cell>
        </row>
        <row r="38">
          <cell r="O38">
            <v>60</v>
          </cell>
        </row>
        <row r="39">
          <cell r="O39">
            <v>7</v>
          </cell>
        </row>
        <row r="40">
          <cell r="O40" t="str">
            <v>sim</v>
          </cell>
        </row>
        <row r="42">
          <cell r="O42">
            <v>30</v>
          </cell>
        </row>
        <row r="43">
          <cell r="O43">
            <v>20</v>
          </cell>
        </row>
        <row r="45">
          <cell r="O45">
            <v>50</v>
          </cell>
        </row>
        <row r="48">
          <cell r="O48">
            <v>6</v>
          </cell>
        </row>
        <row r="51">
          <cell r="O51">
            <v>20.93</v>
          </cell>
        </row>
        <row r="52">
          <cell r="O52">
            <v>30.42</v>
          </cell>
        </row>
        <row r="54">
          <cell r="O54">
            <v>5.3</v>
          </cell>
        </row>
        <row r="56">
          <cell r="O56">
            <v>25.13</v>
          </cell>
        </row>
        <row r="98">
          <cell r="C98" t="str">
            <v>Transporte</v>
          </cell>
          <cell r="Q98">
            <v>8.6</v>
          </cell>
        </row>
        <row r="99">
          <cell r="C99" t="str">
            <v>Auxílio-Refeição/Alimentação</v>
          </cell>
          <cell r="Q99">
            <v>30</v>
          </cell>
        </row>
        <row r="100">
          <cell r="Q100">
            <v>8.5</v>
          </cell>
        </row>
        <row r="101">
          <cell r="C101" t="str">
            <v>Seguro de Vida (inc. aux. Morte funeral, etc.)</v>
          </cell>
          <cell r="Q101">
            <v>15</v>
          </cell>
        </row>
        <row r="179">
          <cell r="P179">
            <v>3.5</v>
          </cell>
        </row>
        <row r="180">
          <cell r="P180">
            <v>5</v>
          </cell>
        </row>
        <row r="181">
          <cell r="P181">
            <v>3.5</v>
          </cell>
        </row>
        <row r="182">
          <cell r="P182">
            <v>0.65</v>
          </cell>
        </row>
        <row r="183">
          <cell r="P183">
            <v>3</v>
          </cell>
        </row>
        <row r="184">
          <cell r="P184">
            <v>4.0999999999999996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ÇÃO"/>
      <sheetName val="RESUMO_PREÇOS"/>
      <sheetName val="CUSTO PREPOSTO"/>
      <sheetName val="CUSTOS INDIRE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ÇÃO"/>
      <sheetName val="RESUMO_PREÇOS"/>
      <sheetName val="Componentes_composicao"/>
      <sheetName val="CUSTO PREPOSTO"/>
      <sheetName val="CUSTOS INDIRETOS"/>
    </sheetNames>
    <sheetDataSet>
      <sheetData sheetId="0" refreshError="1">
        <row r="13">
          <cell r="O13" t="str">
            <v>REGIÃO DE PORTO ALEGRE/RS</v>
          </cell>
        </row>
        <row r="18">
          <cell r="O18">
            <v>20</v>
          </cell>
        </row>
        <row r="30">
          <cell r="O30">
            <v>220</v>
          </cell>
        </row>
        <row r="32">
          <cell r="O32">
            <v>720</v>
          </cell>
        </row>
        <row r="35">
          <cell r="O35">
            <v>60</v>
          </cell>
        </row>
        <row r="36">
          <cell r="O36">
            <v>52.5</v>
          </cell>
        </row>
        <row r="37">
          <cell r="O37">
            <v>7</v>
          </cell>
        </row>
        <row r="38">
          <cell r="O38" t="str">
            <v>não</v>
          </cell>
        </row>
        <row r="40">
          <cell r="O40">
            <v>30</v>
          </cell>
        </row>
        <row r="41">
          <cell r="O41">
            <v>20</v>
          </cell>
        </row>
        <row r="43">
          <cell r="O43">
            <v>50</v>
          </cell>
        </row>
        <row r="46">
          <cell r="O46">
            <v>6</v>
          </cell>
        </row>
        <row r="49">
          <cell r="O49">
            <v>21.2</v>
          </cell>
        </row>
        <row r="50">
          <cell r="O50">
            <v>30.42</v>
          </cell>
        </row>
        <row r="52">
          <cell r="O52">
            <v>5.2</v>
          </cell>
        </row>
        <row r="54">
          <cell r="O54">
            <v>25.3</v>
          </cell>
        </row>
        <row r="88">
          <cell r="C88" t="str">
            <v>Transporte</v>
          </cell>
          <cell r="Q88">
            <v>9.6</v>
          </cell>
        </row>
        <row r="89">
          <cell r="C89" t="str">
            <v>Auxílio-Refeição/Alimentação</v>
          </cell>
          <cell r="Q89">
            <v>25.64</v>
          </cell>
        </row>
        <row r="90">
          <cell r="Q90">
            <v>20</v>
          </cell>
        </row>
        <row r="91">
          <cell r="C91" t="str">
            <v>Seguro de Vida (inc. aux. Morte funeral, etc.)</v>
          </cell>
          <cell r="Q91">
            <v>15</v>
          </cell>
        </row>
        <row r="150">
          <cell r="P150">
            <v>4</v>
          </cell>
        </row>
        <row r="151">
          <cell r="P151">
            <v>4</v>
          </cell>
        </row>
        <row r="152">
          <cell r="P152">
            <v>0.65</v>
          </cell>
        </row>
        <row r="153">
          <cell r="P153">
            <v>3</v>
          </cell>
        </row>
        <row r="154">
          <cell r="P154">
            <v>2.5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ÇÃO"/>
      <sheetName val="RESUMO_PREÇOS"/>
      <sheetName val="CUSTO PREPOSTO"/>
      <sheetName val="CUSTOS INDIRETOS"/>
    </sheetNames>
    <sheetDataSet>
      <sheetData sheetId="0" refreshError="1">
        <row r="13">
          <cell r="F13" t="str">
            <v>RJ</v>
          </cell>
        </row>
        <row r="50">
          <cell r="D50">
            <v>1182.53</v>
          </cell>
          <cell r="F50">
            <v>1536.6</v>
          </cell>
        </row>
        <row r="51">
          <cell r="D51">
            <v>30</v>
          </cell>
        </row>
        <row r="52">
          <cell r="D52">
            <v>6</v>
          </cell>
        </row>
        <row r="53">
          <cell r="D53">
            <v>25</v>
          </cell>
        </row>
        <row r="54">
          <cell r="D54">
            <v>26.36</v>
          </cell>
        </row>
        <row r="55">
          <cell r="D55">
            <v>12</v>
          </cell>
        </row>
        <row r="70">
          <cell r="C70" t="str">
            <v>Assiduidade (qdo das férias)</v>
          </cell>
          <cell r="G70">
            <v>113.95</v>
          </cell>
        </row>
        <row r="71">
          <cell r="C71" t="str">
            <v>Outros Benefícios 1 (Especificar)</v>
          </cell>
        </row>
        <row r="73">
          <cell r="C73" t="str">
            <v>Outros Benefícios 3 (Especificar)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CAO_RJ"/>
      <sheetName val="RESUMO_PREÇOS"/>
      <sheetName val="RESUMO_CONTINGENCIAMENTO"/>
      <sheetName val="COMPARATIVO"/>
      <sheetName val="Componentes_composicao"/>
      <sheetName val="CUSTO PREPOSTO"/>
      <sheetName val="CUSTOS INDIRE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NSERÇÃO-DE-DADOS"/>
      <sheetName val="ENCARGOS"/>
      <sheetName val="INSUMOS DIVERSOS"/>
      <sheetName val="RESUMO_COMPOSICAO_DF"/>
      <sheetName val="RESUMO_PREÇOS"/>
      <sheetName val="RESUMO_CONTINGENCIAMENTO"/>
    </sheetNames>
    <sheetDataSet>
      <sheetData sheetId="0" refreshError="1">
        <row r="14">
          <cell r="O14" t="str">
            <v>DF</v>
          </cell>
        </row>
        <row r="19">
          <cell r="O19">
            <v>60</v>
          </cell>
        </row>
        <row r="34">
          <cell r="O34">
            <v>720</v>
          </cell>
        </row>
        <row r="35">
          <cell r="O35">
            <v>215.6</v>
          </cell>
        </row>
        <row r="37">
          <cell r="O37">
            <v>60</v>
          </cell>
        </row>
        <row r="39">
          <cell r="O39">
            <v>7</v>
          </cell>
        </row>
        <row r="40">
          <cell r="O40" t="str">
            <v>sim</v>
          </cell>
        </row>
        <row r="42">
          <cell r="O42">
            <v>30</v>
          </cell>
        </row>
        <row r="43">
          <cell r="O43">
            <v>20</v>
          </cell>
        </row>
        <row r="45">
          <cell r="O45">
            <v>50</v>
          </cell>
        </row>
        <row r="52">
          <cell r="O52">
            <v>30.42</v>
          </cell>
        </row>
        <row r="54">
          <cell r="O54">
            <v>4.3499999999999996</v>
          </cell>
        </row>
        <row r="56">
          <cell r="O56">
            <v>25.1</v>
          </cell>
        </row>
        <row r="98">
          <cell r="C98" t="str">
            <v>Transporte</v>
          </cell>
        </row>
        <row r="100">
          <cell r="Q100">
            <v>2</v>
          </cell>
        </row>
        <row r="180">
          <cell r="P180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CAO_GO"/>
      <sheetName val="RESUMO_PREÇOS"/>
      <sheetName val="RESUMO_CONTINGENCIAMENTO"/>
      <sheetName val="ESTIMATIVA X CONT ATUAL"/>
      <sheetName val="Componentes_composicao"/>
      <sheetName val="CUSTO PREPOSTO"/>
      <sheetName val="CUSTOS INDIRETOS"/>
    </sheetNames>
    <sheetDataSet>
      <sheetData sheetId="0" refreshError="1">
        <row r="152">
          <cell r="P152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CAO_RJ"/>
      <sheetName val="RESUMO_PREÇOS"/>
      <sheetName val="RESUMO_CONTINGENCIAMENTO"/>
      <sheetName val="COMPARATIVO"/>
      <sheetName val="Componentes_composicao"/>
      <sheetName val="CUSTO PREPOSTO"/>
      <sheetName val="CUSTOS INDIRE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ÇÃO"/>
      <sheetName val="RESUMO_PREÇOS"/>
      <sheetName val="CUSTO PREPOSTO"/>
      <sheetName val="CUSTOS INDIRETOS"/>
    </sheetNames>
    <sheetDataSet>
      <sheetData sheetId="0">
        <row r="13">
          <cell r="F13" t="str">
            <v>RJ</v>
          </cell>
        </row>
        <row r="28">
          <cell r="C28" t="str">
            <v>Posto "A1"</v>
          </cell>
        </row>
        <row r="42">
          <cell r="C42" t="str">
            <v>Posto ASPP tipo "A"</v>
          </cell>
        </row>
        <row r="43">
          <cell r="C43" t="str">
            <v>Posto ASPP tipo "B"</v>
          </cell>
        </row>
        <row r="44">
          <cell r="C44" t="str">
            <v>Posto ASPP tipo "C"</v>
          </cell>
        </row>
        <row r="45">
          <cell r="C45" t="str">
            <v>Posto ASPP tipo "D"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CAO_AC"/>
      <sheetName val="RESUMO_CONTINGENCIAMENTO"/>
      <sheetName val="RESUMO_PREÇOS"/>
      <sheetName val="ESTIMATIVA X CONT ATUAL"/>
      <sheetName val="Componentes_composicao"/>
      <sheetName val="CUSTO PREPOSTO"/>
      <sheetName val="CUSTOS INDIRETOS"/>
    </sheetNames>
    <sheetDataSet>
      <sheetData sheetId="0">
        <row r="13">
          <cell r="O13" t="str">
            <v>AC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aykerson Mazzottine dos Reis" id="{634364E7-D883-4F21-8D45-00CB17B54BD1}" userId="S::c075202@corp.caixa.gov.br::7fb7e810-6edd-4a09-823d-77a173d3e186" providerId="AD"/>
</personList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47" dT="2021-10-05T20:13:13.18" personId="{634364E7-D883-4F21-8D45-00CB17B54BD1}" id="{30C6DFFF-D695-47AE-B19A-47617A405CFF}">
    <text>1 DMP por agência (em média 03 vigilantes por ag)</text>
  </threadedComment>
  <threadedComment ref="F50" dT="2021-09-03T16:32:35.62" personId="{634364E7-D883-4F21-8D45-00CB17B54BD1}" id="{B75B4F82-B893-40B4-866F-F1299F84C905}">
    <text>01 unidade por agência.
Em média 02 vigilantes por agência.
Portanto, considerado 0,5 lanterna por vigilante.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F8" dT="2021-07-13T21:54:37.89" personId="{634364E7-D883-4F21-8D45-00CB17B54BD1}" id="{640A1721-57E5-4567-B04C-496C916E554A}">
    <text>IN 05/2017 SEGES = 8,33%
Fórmulas:
1 salário x (1/12) = 0,08333 = 8,33%
A retenção para a conta vinculada para 13º Salário é 8,33% e para Férias+Adicional de Férias é 12,10%, segundo o Anexo XII da IN 5/2017 SEGES.
Dessa forma, adotou-se a IN 5/2017 da SEGES para esta estimativa de custos.</text>
  </threadedComment>
  <threadedComment ref="G8" dT="2021-07-13T21:55:02.53" personId="{634364E7-D883-4F21-8D45-00CB17B54BD1}" id="{8B9112EB-BDAF-4C92-A137-A8FA0FEB0F38}">
    <text>IN 05/2017 SEGES = 8,33%
Fórmulas:
1 salário x (1/11) = 0,083333 = 8,33%
A retenção para a conta vinculada para 13º Salário é 8,33% e para Férias+Adicional de Férias é 12,10%, segundo o Anexo XII da IN 5/2017 SEGES.
Dessa forma, adotou-se a IN 5/2017 da SEGES para esta estimativa de custos.</text>
  </threadedComment>
  <threadedComment ref="F9" dT="2021-07-13T19:09:13.38" personId="{634364E7-D883-4F21-8D45-00CB17B54BD1}" id="{AD88F693-E7D1-49CB-92C2-82794F2A5662}">
    <text>IN 05/2017 SEGES = 9,075%
Fórmulas:
1 salário x (1/11) = 0,09090 = 9,09% ≅ 9,075%
As "Férias" nos termos da IN 05/2017 é 12,10% ao invés de 11,11%.
IN 05/2017 SEGES = 3,025%
Fórmulas:
(1 salário/3) x (1/11 meses) = 0,0303 = 3,03% ≅ 3,025%</text>
  </threadedComment>
  <threadedComment ref="G9" dT="2021-07-13T21:57:22.05" personId="{634364E7-D883-4F21-8D45-00CB17B54BD1}" id="{A598400B-3276-44CF-ABB8-CC0F32CEEEBA}">
    <text>IN 05/2017 SEGES = 9,075%
Fórmulas:
1 salário x (1/11) = 0,09090 = 9,09% ≅ 9,075%
As "Férias" nos termos da IN 05/2017 é 12,10% ao invés de 11,11%.
IN 05/2017 SEGES = 3,025%
Fórmulas:
(1 salário/3) x (1/11 meses) = 0,0303 = 3,03% ≅ 3,025%</text>
  </threadedComment>
  <threadedComment ref="F15" dT="2021-07-13T19:02:07.82" personId="{634364E7-D883-4F21-8D45-00CB17B54BD1}" id="{E8567D4F-624A-41F0-BE84-C1B3D465674F}">
    <text>RAT: 3% (8011-1/01 -Atividades de vigilância e segurança privada )
FAP : O FAP pode variar de 0,5 a 2,0. 
Pode-se adota se como estimativa o FAT mediano de 1,25.
Cálculo : SAT = RAT x FAP, em que: 3,00 x 1,25000 = 3,75%
DIDÁTICA
O RAT (Risco de Acidente de trabalaho) a depender do grau de risco do serviço irá variar entre 1%, para risco leve,  2%, para risco médio, e 3% de risco grave. 
Para vigilância é 3,00%.
RAT: 3% (8011-1/01 -Atividades de vigilância e segurança privada)
FAP: Fator Acidentário de Prevenção (é a "nota da empresa com base no histórico de acidente de trabalho do ano anterior)
O FAP pode variar de 0,5 a 2,0. Adota se como estimativa o FAT mediano de 1,25.
Fonte:
http://sa.previdencia.gov.br/site/arquivos/office/4_101130-164603-107.pdf
Em licitações deve-se exigir que a empresa apresente espelho do FapWeb do ano vigente e Relatório SEFIP do mês anterior para comprovação do índice.</text>
  </threadedComment>
  <threadedComment ref="G15" dT="2021-07-13T19:07:53.33" personId="{634364E7-D883-4F21-8D45-00CB17B54BD1}" id="{9402A4D1-3030-4540-AEA2-4A77E1765DEC}">
    <text>RAT: 3% (8011-1/01 -Atividades de vigilância e segurança privada )
FAP : O FAP pode variar de 0,5 a 2,0. Adota se como estimativa o FAT mediano de 1,25.
Cálculo : SAT = RAT x FAP, em que: 3,00 x 1,25000 = 3,75%
DIDÁTICA
O RAT (Risco de Acidente de trabalaho) a depender do grau de risco do serviço irá variar entre 1%, para risco leve,  2%, para risco médio, e 3% de risco grave. 
Para vigilância é 3,00%.
RAT: 3% (8011-1/01 -Atividades de vigilância e segurança privada)
FAP: Fator Acidentário de Prevenção (é a "nota da empresa com base no histórico de acidente de trabalho do ano anterior)
O FAP pode variar de 0,5 a 2,0. Adota se como estimativa o FAT mediano de 1,25.
Fonte:
http://sa.previdencia.gov.br/site/arquivos/office/4_101130-164603-107.pdf
Em licitações deve-se exigir que a empresa apresente espelho do FapWeb do ano vigente e Relatório SEFIP do mês anterior para comprovação do índice.</text>
  </threadedComment>
  <threadedComment ref="G25" dT="2021-07-13T22:34:28.89" personId="{634364E7-D883-4F21-8D45-00CB17B54BD1}" id="{187E018C-E7D9-4808-8710-C92D11EAB239}">
    <text>INCIDÊNCIA DOS ENCARGOS SOCIAIS E TRABALHISTAS SOBRE 13º SALÁRIO E FÉRIAS+ADIC DE FÉRIAS
Considerando o SAT (RAT Ajustado) = 3% (sendo RAT 3% e FAP MÉDIO = 1,25%) e, portanto:
Lucros Real e Presumido = 37,55%
SIMPLES Nacional = 31,75%
TABELA:
Lucro Real e Presumido
13º salário: 8,33% x 37,55% = 3,13%
Férias + Abono: 12,10% x 37,55% = 4,54%
Simples Nacional
13º salário: 8,33% x 31,75% = 2,65%
Férias + Abono: 12,10% x 31,75% = 3,84%</text>
  </threadedComment>
  <threadedComment ref="F32" dT="2021-07-13T19:00:35.57" personId="{634364E7-D883-4F21-8D45-00CB17B54BD1}" id="{455E0159-9A31-4E0B-B656-BF5C47B2D6C9}">
    <text>Valores diluídos para a qde de meses do contrato.
Verificar se há adicinal proporcional quando acima de 12 meses.
Lei 12.506/2011.</text>
  </threadedComment>
  <threadedComment ref="G32" dT="2021-07-13T19:01:03.07" personId="{634364E7-D883-4F21-8D45-00CB17B54BD1}" id="{3ED45602-AAE8-4764-AB60-E66D543FC876}">
    <text>Valores diluídos para a qde de meses do contrato.
Verificar se há adicinal proporcional quando acima de 12 meses.
Lei 12.506/2011.</text>
  </threadedComment>
  <threadedComment ref="F35" dT="2021-07-13T19:01:15.42" personId="{634364E7-D883-4F21-8D45-00CB17B54BD1}" id="{61D973A3-85F3-4DBD-B11E-4ED70C45C071}">
    <text>Valores diluídos para a qde de meses do contrato.
Verificar se há adicinal proporcional quando acima de 12 meses.
Lei 12.506/2011.</text>
  </threadedComment>
  <threadedComment ref="G35" dT="2021-07-13T19:01:21.26" personId="{634364E7-D883-4F21-8D45-00CB17B54BD1}" id="{8324CDFE-C5B1-4B36-9EF6-686F07FE526B}">
    <text>Valores diluídos para a qde de meses do contrato.
Verificar se há adicinal proporcional quando acima de 12 meses.
Lei 12.506/2011.</text>
  </threadedComment>
  <threadedComment ref="F39" dT="2021-07-13T19:00:00.80" personId="{634364E7-D883-4F21-8D45-00CB17B54BD1}" id="{D2BEEA85-B589-48BF-A196-B396C0934295}">
    <text>Percentual Total precisa ser suficiente para cobrir custos com rescisão. Perc mínimo recomendado de 4%.</text>
  </threadedComment>
  <threadedComment ref="G39" dT="2021-07-13T18:59:26.72" personId="{634364E7-D883-4F21-8D45-00CB17B54BD1}" id="{A6A2D919-8686-49A0-B268-2C22F0D1DA84}">
    <text>Percentual Total precisa ser suficiente para cobrir custos com rescisão. Perc mínimo recomendado de 4%.</text>
  </threadedComment>
  <threadedComment ref="F59" dT="2021-07-13T22:02:07.03" personId="{634364E7-D883-4F21-8D45-00CB17B54BD1}" id="{CEAD0272-FCEF-4FCF-84E7-5827D46A2285}">
    <text>Percentual sofrerá variação a depender do prazo de vigência do contrato.
Para 12 meses será 73,82%.
Para 30 meses será de 71,9%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tabColor rgb="FF7030A0"/>
  </sheetPr>
  <dimension ref="B1:Q54"/>
  <sheetViews>
    <sheetView showGridLines="0" view="pageLayout" zoomScale="85" zoomScaleNormal="100" zoomScalePageLayoutView="85" workbookViewId="0">
      <selection activeCell="H49" sqref="H49"/>
    </sheetView>
  </sheetViews>
  <sheetFormatPr defaultColWidth="9.1796875" defaultRowHeight="13.5" x14ac:dyDescent="0.25"/>
  <cols>
    <col min="1" max="1" width="1.1796875" style="45" customWidth="1"/>
    <col min="2" max="2" width="27.81640625" style="45" customWidth="1"/>
    <col min="3" max="3" width="17.453125" style="45" customWidth="1"/>
    <col min="4" max="4" width="16.6328125" style="45" customWidth="1"/>
    <col min="5" max="5" width="4.26953125" style="45" customWidth="1"/>
    <col min="6" max="6" width="11.6328125" style="55" customWidth="1"/>
    <col min="7" max="7" width="47" style="45" bestFit="1" customWidth="1"/>
    <col min="8" max="8" width="24.08984375" style="45" customWidth="1"/>
    <col min="9" max="9" width="21.26953125" style="45" bestFit="1" customWidth="1"/>
    <col min="10" max="10" width="19.1796875" style="45" customWidth="1"/>
    <col min="11" max="11" width="1.26953125" style="45" customWidth="1"/>
    <col min="12" max="12" width="16.90625" style="45" customWidth="1"/>
    <col min="13" max="13" width="5.54296875" style="45" customWidth="1"/>
    <col min="14" max="14" width="6.7265625" style="45" customWidth="1"/>
    <col min="15" max="15" width="10.54296875" style="45" customWidth="1"/>
    <col min="16" max="16" width="15.81640625" style="45" bestFit="1" customWidth="1"/>
    <col min="17" max="17" width="12.7265625" style="45" customWidth="1"/>
    <col min="18" max="18" width="9.1796875" style="45"/>
    <col min="19" max="19" width="20.81640625" style="45" bestFit="1" customWidth="1"/>
    <col min="20" max="27" width="9.1796875" style="45"/>
    <col min="28" max="28" width="11.26953125" style="45" customWidth="1"/>
    <col min="29" max="29" width="11.7265625" style="45" customWidth="1"/>
    <col min="30" max="30" width="11.26953125" style="45" bestFit="1" customWidth="1"/>
    <col min="31" max="31" width="10.1796875" style="45" bestFit="1" customWidth="1"/>
    <col min="32" max="16384" width="9.1796875" style="45"/>
  </cols>
  <sheetData>
    <row r="1" spans="2:17" ht="14" x14ac:dyDescent="0.3">
      <c r="B1" s="205" t="s">
        <v>0</v>
      </c>
    </row>
    <row r="2" spans="2:17" ht="14.5" thickBot="1" x14ac:dyDescent="0.35">
      <c r="B2" s="43" t="s">
        <v>1</v>
      </c>
      <c r="C2" s="44" t="s">
        <v>2</v>
      </c>
      <c r="F2" s="176" t="s">
        <v>3</v>
      </c>
      <c r="G2" s="45" t="s">
        <v>4</v>
      </c>
      <c r="I2" s="52" t="s">
        <v>5</v>
      </c>
      <c r="J2" s="52" t="s">
        <v>6</v>
      </c>
      <c r="O2" s="176" t="s">
        <v>3</v>
      </c>
    </row>
    <row r="3" spans="2:17" ht="14" thickBot="1" x14ac:dyDescent="0.3">
      <c r="B3" s="46" t="s">
        <v>7</v>
      </c>
      <c r="C3" s="392"/>
      <c r="D3" s="47" t="s">
        <v>8</v>
      </c>
      <c r="F3" s="55">
        <f>RESUMO_PREÇOS!D6</f>
        <v>81</v>
      </c>
      <c r="G3" s="48" t="s">
        <v>9</v>
      </c>
      <c r="H3" s="51">
        <f>'Posto A'!E87</f>
        <v>0</v>
      </c>
      <c r="I3" s="53">
        <v>0.04</v>
      </c>
      <c r="J3" s="53">
        <v>0.04</v>
      </c>
      <c r="L3" s="51">
        <f>RESUMO_PREÇOS!E6</f>
        <v>0</v>
      </c>
      <c r="N3" s="45" t="str">
        <f>IF(H3=L3,"OK","ERRO")</f>
        <v>OK</v>
      </c>
      <c r="O3" s="55">
        <v>81</v>
      </c>
      <c r="P3" s="51"/>
      <c r="Q3" s="50">
        <f>P3-H3</f>
        <v>0</v>
      </c>
    </row>
    <row r="4" spans="2:17" x14ac:dyDescent="0.25">
      <c r="B4" s="46" t="s">
        <v>10</v>
      </c>
      <c r="C4" s="404">
        <f>DiasUteis*HorasUteisDia</f>
        <v>0</v>
      </c>
      <c r="D4" s="405"/>
      <c r="F4" s="55">
        <f>RESUMO_PREÇOS!D7</f>
        <v>220</v>
      </c>
      <c r="G4" s="48" t="s">
        <v>11</v>
      </c>
      <c r="H4" s="51">
        <f>'Posto A1'!E87</f>
        <v>0</v>
      </c>
      <c r="I4" s="53">
        <v>0.04</v>
      </c>
      <c r="J4" s="53">
        <v>0.04</v>
      </c>
      <c r="L4" s="51">
        <f>RESUMO_PREÇOS!E7</f>
        <v>0</v>
      </c>
      <c r="N4" s="45" t="str">
        <f t="shared" ref="N4:N18" si="0">IF(H4=L4,"OK","ERRO")</f>
        <v>OK</v>
      </c>
      <c r="O4" s="55">
        <v>220</v>
      </c>
      <c r="P4" s="51"/>
      <c r="Q4" s="50">
        <f t="shared" ref="Q4:Q25" si="1">P4-H4</f>
        <v>0</v>
      </c>
    </row>
    <row r="5" spans="2:17" x14ac:dyDescent="0.25">
      <c r="B5" s="41"/>
      <c r="C5" s="406"/>
      <c r="D5" s="407"/>
      <c r="F5" s="55">
        <f>RESUMO_PREÇOS!D8</f>
        <v>62</v>
      </c>
      <c r="G5" s="48" t="s">
        <v>12</v>
      </c>
      <c r="H5" s="51">
        <f>'Posto A2'!E87</f>
        <v>0</v>
      </c>
      <c r="I5" s="53">
        <v>0.04</v>
      </c>
      <c r="J5" s="53">
        <v>0.04</v>
      </c>
      <c r="L5" s="51">
        <f>RESUMO_PREÇOS!E8</f>
        <v>0</v>
      </c>
      <c r="N5" s="45" t="str">
        <f t="shared" si="0"/>
        <v>OK</v>
      </c>
      <c r="O5" s="55">
        <v>62</v>
      </c>
      <c r="P5" s="51"/>
      <c r="Q5" s="50">
        <f t="shared" si="1"/>
        <v>0</v>
      </c>
    </row>
    <row r="6" spans="2:17" x14ac:dyDescent="0.25">
      <c r="B6" s="41"/>
      <c r="C6" s="406"/>
      <c r="D6" s="407"/>
      <c r="F6" s="55">
        <f>RESUMO_PREÇOS!D9</f>
        <v>0</v>
      </c>
      <c r="G6" s="48" t="s">
        <v>13</v>
      </c>
      <c r="H6" s="51">
        <f>'Posto A3'!E87</f>
        <v>0</v>
      </c>
      <c r="I6" s="53">
        <v>0.04</v>
      </c>
      <c r="J6" s="53">
        <v>0.04</v>
      </c>
      <c r="L6" s="51">
        <f>RESUMO_PREÇOS!E9</f>
        <v>0</v>
      </c>
      <c r="N6" s="45" t="str">
        <f t="shared" si="0"/>
        <v>OK</v>
      </c>
      <c r="O6" s="55">
        <v>0</v>
      </c>
      <c r="P6" s="51"/>
      <c r="Q6" s="50">
        <f t="shared" si="1"/>
        <v>0</v>
      </c>
    </row>
    <row r="7" spans="2:17" x14ac:dyDescent="0.25">
      <c r="B7" s="41"/>
      <c r="C7" s="406"/>
      <c r="D7" s="407"/>
      <c r="F7" s="55">
        <f>RESUMO_PREÇOS!D10</f>
        <v>102</v>
      </c>
      <c r="G7" s="48" t="s">
        <v>14</v>
      </c>
      <c r="H7" s="51">
        <f>'Posto A4'!E87</f>
        <v>0</v>
      </c>
      <c r="I7" s="53">
        <v>0.04</v>
      </c>
      <c r="J7" s="53">
        <v>0.04</v>
      </c>
      <c r="L7" s="51">
        <f>RESUMO_PREÇOS!E10</f>
        <v>0</v>
      </c>
      <c r="N7" s="45" t="str">
        <f>IF(H7=L7,"OK","ERRO")</f>
        <v>OK</v>
      </c>
      <c r="O7" s="55">
        <v>102</v>
      </c>
      <c r="P7" s="51"/>
      <c r="Q7" s="50">
        <f t="shared" si="1"/>
        <v>0</v>
      </c>
    </row>
    <row r="8" spans="2:17" x14ac:dyDescent="0.25">
      <c r="B8" s="41"/>
      <c r="C8" s="406"/>
      <c r="D8" s="407"/>
      <c r="F8" s="55">
        <f>RESUMO_PREÇOS!D11</f>
        <v>0</v>
      </c>
      <c r="G8" s="48" t="s">
        <v>15</v>
      </c>
      <c r="H8" s="51">
        <f>'Posto A5'!E87</f>
        <v>0</v>
      </c>
      <c r="I8" s="53">
        <v>0.04</v>
      </c>
      <c r="J8" s="53">
        <v>0.04</v>
      </c>
      <c r="L8" s="51">
        <f>RESUMO_PREÇOS!E11</f>
        <v>0</v>
      </c>
      <c r="N8" s="45" t="str">
        <f t="shared" si="0"/>
        <v>OK</v>
      </c>
      <c r="O8" s="55">
        <v>0</v>
      </c>
      <c r="P8" s="51"/>
      <c r="Q8" s="50">
        <f t="shared" si="1"/>
        <v>0</v>
      </c>
    </row>
    <row r="9" spans="2:17" ht="14" thickBot="1" x14ac:dyDescent="0.3">
      <c r="B9" s="49" t="s">
        <v>16</v>
      </c>
      <c r="C9" s="393"/>
      <c r="D9" s="408"/>
      <c r="F9" s="55">
        <f>RESUMO_PREÇOS!D12</f>
        <v>3</v>
      </c>
      <c r="G9" s="48" t="s">
        <v>17</v>
      </c>
      <c r="H9" s="51">
        <f>'Posto B'!E87</f>
        <v>0</v>
      </c>
      <c r="I9" s="53">
        <v>0.04</v>
      </c>
      <c r="J9" s="53">
        <v>0.04</v>
      </c>
      <c r="L9" s="51">
        <f>RESUMO_PREÇOS!E12</f>
        <v>0</v>
      </c>
      <c r="N9" s="45" t="str">
        <f t="shared" si="0"/>
        <v>OK</v>
      </c>
      <c r="O9" s="55">
        <v>3</v>
      </c>
      <c r="P9" s="51"/>
      <c r="Q9" s="50">
        <f t="shared" si="1"/>
        <v>0</v>
      </c>
    </row>
    <row r="10" spans="2:17" x14ac:dyDescent="0.25">
      <c r="B10" s="46" t="s">
        <v>18</v>
      </c>
      <c r="C10" s="394">
        <v>2</v>
      </c>
      <c r="D10" s="409"/>
      <c r="F10" s="55">
        <f>RESUMO_PREÇOS!D13</f>
        <v>0</v>
      </c>
      <c r="G10" s="48" t="s">
        <v>19</v>
      </c>
      <c r="H10" s="51">
        <f>'Posto C'!E87</f>
        <v>0</v>
      </c>
      <c r="I10" s="53">
        <v>0.04</v>
      </c>
      <c r="J10" s="53">
        <v>0.04</v>
      </c>
      <c r="L10" s="51">
        <f>RESUMO_PREÇOS!E13</f>
        <v>0</v>
      </c>
      <c r="N10" s="45" t="str">
        <f t="shared" si="0"/>
        <v>OK</v>
      </c>
      <c r="O10" s="55">
        <v>0</v>
      </c>
      <c r="P10" s="51"/>
      <c r="Q10" s="50">
        <f t="shared" si="1"/>
        <v>0</v>
      </c>
    </row>
    <row r="11" spans="2:17" ht="14" thickBot="1" x14ac:dyDescent="0.3">
      <c r="B11" s="49"/>
      <c r="C11" s="395"/>
      <c r="D11" s="410"/>
      <c r="F11" s="55">
        <f>RESUMO_PREÇOS!D14</f>
        <v>0</v>
      </c>
      <c r="G11" s="48" t="s">
        <v>21</v>
      </c>
      <c r="H11" s="51">
        <f>'Posto C1'!E86</f>
        <v>0</v>
      </c>
      <c r="I11" s="53">
        <v>0.04</v>
      </c>
      <c r="J11" s="53">
        <v>0.04</v>
      </c>
      <c r="L11" s="51">
        <f>RESUMO_PREÇOS!E14</f>
        <v>0</v>
      </c>
      <c r="N11" s="45" t="str">
        <f t="shared" si="0"/>
        <v>OK</v>
      </c>
      <c r="O11" s="55">
        <v>0</v>
      </c>
      <c r="P11" s="51"/>
      <c r="Q11" s="50">
        <f t="shared" si="1"/>
        <v>0</v>
      </c>
    </row>
    <row r="12" spans="2:17" x14ac:dyDescent="0.25">
      <c r="B12" s="46" t="s">
        <v>22</v>
      </c>
      <c r="C12" s="396"/>
      <c r="D12" s="418">
        <v>45689</v>
      </c>
      <c r="F12" s="55">
        <f>RESUMO_PREÇOS!D15</f>
        <v>0</v>
      </c>
      <c r="G12" s="48" t="s">
        <v>23</v>
      </c>
      <c r="H12" s="51">
        <f>'Posto D'!E86</f>
        <v>0</v>
      </c>
      <c r="I12" s="53">
        <v>0.04</v>
      </c>
      <c r="J12" s="53">
        <v>0.04</v>
      </c>
      <c r="L12" s="51">
        <f>RESUMO_PREÇOS!E15</f>
        <v>0</v>
      </c>
      <c r="N12" s="45" t="str">
        <f t="shared" si="0"/>
        <v>OK</v>
      </c>
      <c r="O12" s="55">
        <v>0</v>
      </c>
      <c r="P12" s="51"/>
      <c r="Q12" s="50">
        <f t="shared" si="1"/>
        <v>0</v>
      </c>
    </row>
    <row r="13" spans="2:17" x14ac:dyDescent="0.25">
      <c r="B13" s="41" t="s">
        <v>24</v>
      </c>
      <c r="C13" s="397">
        <v>0.3</v>
      </c>
      <c r="D13" s="390"/>
      <c r="F13" s="55">
        <f>RESUMO_PREÇOS!D16</f>
        <v>1</v>
      </c>
      <c r="G13" s="48" t="s">
        <v>25</v>
      </c>
      <c r="H13" s="51">
        <f>'Posto E Fixo'!E88</f>
        <v>0</v>
      </c>
      <c r="I13" s="53">
        <v>0.04</v>
      </c>
      <c r="J13" s="53">
        <v>0.04</v>
      </c>
      <c r="K13" s="88"/>
      <c r="L13" s="51">
        <f>RESUMO_PREÇOS!E16</f>
        <v>0</v>
      </c>
      <c r="N13" s="45" t="str">
        <f t="shared" si="0"/>
        <v>OK</v>
      </c>
      <c r="O13" s="55">
        <v>1</v>
      </c>
      <c r="P13" s="51"/>
      <c r="Q13" s="50">
        <f t="shared" si="1"/>
        <v>0</v>
      </c>
    </row>
    <row r="14" spans="2:17" x14ac:dyDescent="0.25">
      <c r="B14" s="41" t="s">
        <v>26</v>
      </c>
      <c r="C14" s="398">
        <f>PISO/220</f>
        <v>0</v>
      </c>
      <c r="D14" s="390"/>
      <c r="F14" s="55">
        <f>RESUMO_PREÇOS!D17</f>
        <v>0</v>
      </c>
      <c r="G14" s="48" t="s">
        <v>27</v>
      </c>
      <c r="H14" s="51">
        <f>'Posto E1 Fixo'!E88</f>
        <v>0</v>
      </c>
      <c r="I14" s="53">
        <v>0.04</v>
      </c>
      <c r="J14" s="53">
        <v>0.04</v>
      </c>
      <c r="K14" s="88"/>
      <c r="L14" s="51">
        <f>RESUMO_PREÇOS!E17</f>
        <v>0</v>
      </c>
      <c r="N14" s="45" t="str">
        <f t="shared" si="0"/>
        <v>OK</v>
      </c>
      <c r="O14" s="55">
        <v>0</v>
      </c>
      <c r="P14" s="51"/>
      <c r="Q14" s="50">
        <f t="shared" si="1"/>
        <v>0</v>
      </c>
    </row>
    <row r="15" spans="2:17" x14ac:dyDescent="0.25">
      <c r="B15" s="41" t="s">
        <v>28</v>
      </c>
      <c r="C15" s="398">
        <f>ROUNDDOWN(C14*1.5,2)</f>
        <v>0</v>
      </c>
      <c r="D15" s="390"/>
      <c r="F15" s="55">
        <f>RESUMO_PREÇOS!D18</f>
        <v>0</v>
      </c>
      <c r="G15" s="48" t="s">
        <v>29</v>
      </c>
      <c r="H15" s="51">
        <f>'Posto E2 Fixo'!E88</f>
        <v>0</v>
      </c>
      <c r="I15" s="53">
        <v>0.04</v>
      </c>
      <c r="J15" s="53">
        <v>0.04</v>
      </c>
      <c r="L15" s="51">
        <f>RESUMO_PREÇOS!E18</f>
        <v>0</v>
      </c>
      <c r="N15" s="45" t="str">
        <f t="shared" si="0"/>
        <v>OK</v>
      </c>
      <c r="O15" s="55">
        <v>0</v>
      </c>
      <c r="P15" s="51"/>
      <c r="Q15" s="50">
        <f t="shared" si="1"/>
        <v>0</v>
      </c>
    </row>
    <row r="16" spans="2:17" x14ac:dyDescent="0.25">
      <c r="B16" s="41"/>
      <c r="C16" s="398"/>
      <c r="D16" s="390"/>
      <c r="F16" s="55">
        <f>RESUMO_PREÇOS!D19</f>
        <v>0</v>
      </c>
      <c r="G16" s="48" t="s">
        <v>30</v>
      </c>
      <c r="H16" s="51">
        <f>'Posto E3 Fixo'!E88</f>
        <v>0</v>
      </c>
      <c r="I16" s="53">
        <v>0.04</v>
      </c>
      <c r="J16" s="53">
        <v>0.04</v>
      </c>
      <c r="L16" s="51">
        <f>RESUMO_PREÇOS!E19</f>
        <v>0</v>
      </c>
      <c r="N16" s="45" t="str">
        <f t="shared" si="0"/>
        <v>OK</v>
      </c>
      <c r="O16" s="55">
        <v>0</v>
      </c>
      <c r="P16" s="51"/>
      <c r="Q16" s="50">
        <f t="shared" si="1"/>
        <v>0</v>
      </c>
    </row>
    <row r="17" spans="2:17" x14ac:dyDescent="0.25">
      <c r="B17" s="41"/>
      <c r="C17" s="398"/>
      <c r="D17" s="390"/>
      <c r="F17" s="55">
        <f>RESUMO_PREÇOS!D20</f>
        <v>0</v>
      </c>
      <c r="G17" s="48" t="s">
        <v>31</v>
      </c>
      <c r="H17" s="51">
        <f>'Posto E4 Fixo'!E88</f>
        <v>0</v>
      </c>
      <c r="I17" s="53">
        <v>0.04</v>
      </c>
      <c r="J17" s="53">
        <v>0.04</v>
      </c>
      <c r="L17" s="51">
        <f>RESUMO_PREÇOS!E20</f>
        <v>0</v>
      </c>
      <c r="N17" s="45" t="str">
        <f t="shared" si="0"/>
        <v>OK</v>
      </c>
      <c r="O17" s="55">
        <v>0</v>
      </c>
      <c r="P17" s="51"/>
      <c r="Q17" s="50">
        <f t="shared" si="1"/>
        <v>0</v>
      </c>
    </row>
    <row r="18" spans="2:17" x14ac:dyDescent="0.25">
      <c r="B18" s="41" t="s">
        <v>32</v>
      </c>
      <c r="C18" s="398">
        <f>C14*0.2</f>
        <v>0</v>
      </c>
      <c r="D18" s="390"/>
      <c r="F18" s="55">
        <f>RESUMO_PREÇOS!D21</f>
        <v>1</v>
      </c>
      <c r="G18" s="48" t="s">
        <v>33</v>
      </c>
      <c r="H18" s="51">
        <f>'Posto H'!E88</f>
        <v>0</v>
      </c>
      <c r="I18" s="53">
        <v>0.04</v>
      </c>
      <c r="J18" s="53">
        <v>0.04</v>
      </c>
      <c r="L18" s="51">
        <f>RESUMO_PREÇOS!E21</f>
        <v>0</v>
      </c>
      <c r="N18" s="45" t="str">
        <f t="shared" si="0"/>
        <v>OK</v>
      </c>
      <c r="O18" s="55">
        <v>1</v>
      </c>
      <c r="P18" s="51"/>
      <c r="Q18" s="50">
        <f t="shared" si="1"/>
        <v>0</v>
      </c>
    </row>
    <row r="19" spans="2:17" ht="12.65" customHeight="1" x14ac:dyDescent="0.25">
      <c r="B19" s="41" t="s">
        <v>34</v>
      </c>
      <c r="C19" s="399">
        <f>ROUNDDOWN(VH*1.2,2)</f>
        <v>0</v>
      </c>
      <c r="D19" s="390"/>
      <c r="F19" s="55">
        <f>RESUMO_PREÇOS!D22</f>
        <v>0</v>
      </c>
      <c r="G19" s="48" t="s">
        <v>38</v>
      </c>
      <c r="H19" s="51">
        <f>'Posto ASPP-A'!E88</f>
        <v>0</v>
      </c>
      <c r="I19" s="53">
        <v>0.04</v>
      </c>
      <c r="J19" s="53">
        <v>0.04</v>
      </c>
      <c r="K19" s="88"/>
      <c r="L19" s="51">
        <f>RESUMO_PREÇOS!E22</f>
        <v>0</v>
      </c>
      <c r="N19" s="45" t="str">
        <f t="shared" ref="N19:N24" si="2">IF(H19=L19,"OK","ERRO")</f>
        <v>OK</v>
      </c>
      <c r="O19" s="55">
        <v>0</v>
      </c>
      <c r="P19" s="51"/>
      <c r="Q19" s="50">
        <f t="shared" si="1"/>
        <v>0</v>
      </c>
    </row>
    <row r="20" spans="2:17" ht="12.65" customHeight="1" thickBot="1" x14ac:dyDescent="0.3">
      <c r="B20" s="49" t="s">
        <v>35</v>
      </c>
      <c r="C20" s="400">
        <f>ROUNDDOWN(VH/6,2)</f>
        <v>0</v>
      </c>
      <c r="D20" s="391"/>
      <c r="F20" s="55">
        <f>RESUMO_PREÇOS!D23</f>
        <v>0</v>
      </c>
      <c r="G20" s="48" t="s">
        <v>39</v>
      </c>
      <c r="H20" s="51">
        <f>'Posto ASPP-A1'!E88</f>
        <v>0</v>
      </c>
      <c r="I20" s="53">
        <v>0.04</v>
      </c>
      <c r="J20" s="53">
        <v>0.04</v>
      </c>
      <c r="K20" s="88"/>
      <c r="L20" s="51">
        <f>RESUMO_PREÇOS!E23</f>
        <v>0</v>
      </c>
      <c r="N20" s="45" t="str">
        <f t="shared" si="2"/>
        <v>OK</v>
      </c>
      <c r="O20" s="55">
        <v>0</v>
      </c>
      <c r="P20" s="51"/>
      <c r="Q20" s="50">
        <f t="shared" si="1"/>
        <v>0</v>
      </c>
    </row>
    <row r="21" spans="2:17" ht="12.65" customHeight="1" x14ac:dyDescent="0.25">
      <c r="B21" s="389" t="s">
        <v>36</v>
      </c>
      <c r="C21" s="401"/>
      <c r="D21" s="411"/>
      <c r="F21" s="55">
        <f>RESUMO_PREÇOS!D24</f>
        <v>0</v>
      </c>
      <c r="G21" s="48" t="s">
        <v>41</v>
      </c>
      <c r="H21" s="51">
        <f>'Posto ASPP-B'!E88</f>
        <v>0</v>
      </c>
      <c r="I21" s="53">
        <v>0.04</v>
      </c>
      <c r="J21" s="53">
        <v>0.04</v>
      </c>
      <c r="K21" s="88"/>
      <c r="L21" s="51">
        <f>RESUMO_PREÇOS!E24</f>
        <v>0</v>
      </c>
      <c r="N21" s="45" t="str">
        <f t="shared" si="2"/>
        <v>OK</v>
      </c>
      <c r="O21" s="55">
        <v>0</v>
      </c>
      <c r="P21" s="51"/>
      <c r="Q21" s="50">
        <f t="shared" si="1"/>
        <v>0</v>
      </c>
    </row>
    <row r="22" spans="2:17" ht="12.65" customHeight="1" x14ac:dyDescent="0.25">
      <c r="B22" s="389" t="s">
        <v>20</v>
      </c>
      <c r="C22" s="402"/>
      <c r="D22" s="412" t="s">
        <v>411</v>
      </c>
      <c r="F22" s="55">
        <f>RESUMO_PREÇOS!D25</f>
        <v>0</v>
      </c>
      <c r="G22" s="48" t="s">
        <v>43</v>
      </c>
      <c r="H22" s="51">
        <f>'Posto ASPP-C'!E88</f>
        <v>0</v>
      </c>
      <c r="I22" s="53">
        <v>0.04</v>
      </c>
      <c r="J22" s="53">
        <v>0.04</v>
      </c>
      <c r="L22" s="51">
        <f>RESUMO_PREÇOS!E25</f>
        <v>0</v>
      </c>
      <c r="N22" s="45" t="str">
        <f t="shared" si="2"/>
        <v>OK</v>
      </c>
      <c r="O22" s="55">
        <v>0</v>
      </c>
      <c r="P22" s="51"/>
      <c r="Q22" s="50">
        <f t="shared" si="1"/>
        <v>0</v>
      </c>
    </row>
    <row r="23" spans="2:17" x14ac:dyDescent="0.25">
      <c r="B23" s="389" t="s">
        <v>40</v>
      </c>
      <c r="C23" s="402"/>
      <c r="D23" s="412" t="s">
        <v>37</v>
      </c>
      <c r="F23" s="55">
        <f>RESUMO_PREÇOS!D26</f>
        <v>0</v>
      </c>
      <c r="G23" s="48" t="s">
        <v>45</v>
      </c>
      <c r="H23" s="51">
        <f>'Posto ASPP-D'!E88</f>
        <v>0</v>
      </c>
      <c r="I23" s="53">
        <v>0.04</v>
      </c>
      <c r="J23" s="53">
        <v>0.04</v>
      </c>
      <c r="L23" s="51">
        <f>RESUMO_PREÇOS!E26</f>
        <v>0</v>
      </c>
      <c r="N23" s="45" t="str">
        <f t="shared" si="2"/>
        <v>OK</v>
      </c>
      <c r="O23" s="55">
        <v>0</v>
      </c>
      <c r="P23" s="51"/>
      <c r="Q23" s="50">
        <f t="shared" si="1"/>
        <v>0</v>
      </c>
    </row>
    <row r="24" spans="2:17" x14ac:dyDescent="0.25">
      <c r="B24" s="389" t="s">
        <v>42</v>
      </c>
      <c r="C24" s="402">
        <v>0</v>
      </c>
      <c r="D24" s="390"/>
      <c r="F24" s="55">
        <f>RESUMO_PREÇOS!D27</f>
        <v>0</v>
      </c>
      <c r="G24" s="48" t="s">
        <v>47</v>
      </c>
      <c r="H24" s="51">
        <f>'Posto ASPP-E'!E87</f>
        <v>0</v>
      </c>
      <c r="I24" s="53">
        <v>0.04</v>
      </c>
      <c r="J24" s="53">
        <v>0.04</v>
      </c>
      <c r="L24" s="51">
        <f>RESUMO_PREÇOS!E27</f>
        <v>0</v>
      </c>
      <c r="N24" s="45" t="str">
        <f t="shared" si="2"/>
        <v>OK</v>
      </c>
      <c r="O24" s="55">
        <v>0</v>
      </c>
      <c r="P24" s="51"/>
      <c r="Q24" s="50">
        <f t="shared" si="1"/>
        <v>0</v>
      </c>
    </row>
    <row r="25" spans="2:17" x14ac:dyDescent="0.25">
      <c r="B25" s="389" t="s">
        <v>44</v>
      </c>
      <c r="C25" s="402"/>
      <c r="D25" s="413"/>
      <c r="F25" s="55">
        <f>RESUMO_PREÇOS!D28</f>
        <v>0</v>
      </c>
      <c r="G25" s="48" t="s">
        <v>48</v>
      </c>
      <c r="H25" s="51">
        <f>'Posto ASPP-E1'!E87</f>
        <v>0</v>
      </c>
      <c r="I25" s="53">
        <v>0.04</v>
      </c>
      <c r="J25" s="53">
        <v>0.04</v>
      </c>
      <c r="L25" s="51">
        <f>RESUMO_PREÇOS!E28</f>
        <v>0</v>
      </c>
      <c r="O25" s="55">
        <v>0</v>
      </c>
      <c r="P25" s="51"/>
      <c r="Q25" s="50">
        <f t="shared" si="1"/>
        <v>0</v>
      </c>
    </row>
    <row r="26" spans="2:17" ht="14" x14ac:dyDescent="0.3">
      <c r="B26" s="389" t="s">
        <v>46</v>
      </c>
      <c r="C26" s="402">
        <v>0</v>
      </c>
      <c r="D26" s="413"/>
      <c r="F26" s="55">
        <f>RESUMO_PREÇOS!D29</f>
        <v>470</v>
      </c>
      <c r="H26" s="312">
        <f>SUMPRODUCT(F3:F25,H3:H25)</f>
        <v>0</v>
      </c>
      <c r="I26" s="50"/>
      <c r="O26" s="55">
        <f>SUM(O3:O25)</f>
        <v>470</v>
      </c>
    </row>
    <row r="27" spans="2:17" ht="14" x14ac:dyDescent="0.3">
      <c r="B27" s="389"/>
      <c r="C27" s="402"/>
      <c r="D27" s="413"/>
      <c r="G27" s="309" t="s">
        <v>51</v>
      </c>
      <c r="H27" s="310"/>
      <c r="I27" s="311" t="s">
        <v>406</v>
      </c>
      <c r="J27" s="50"/>
    </row>
    <row r="28" spans="2:17" x14ac:dyDescent="0.25">
      <c r="B28" s="389" t="s">
        <v>49</v>
      </c>
      <c r="C28" s="402">
        <v>0</v>
      </c>
      <c r="D28" s="413"/>
      <c r="G28" s="48" t="s">
        <v>53</v>
      </c>
      <c r="H28" s="51">
        <f>RESUMO_PREÇOS!F33</f>
        <v>0</v>
      </c>
      <c r="I28" s="446">
        <f>ROUNDDOWN(H3/215.6*1.5,2)</f>
        <v>0</v>
      </c>
      <c r="L28" s="152"/>
      <c r="N28" s="151"/>
    </row>
    <row r="29" spans="2:17" x14ac:dyDescent="0.25">
      <c r="B29" s="389" t="s">
        <v>50</v>
      </c>
      <c r="C29" s="402">
        <v>0</v>
      </c>
      <c r="D29" s="413"/>
      <c r="G29" s="48" t="s">
        <v>55</v>
      </c>
      <c r="H29" s="51">
        <f>RESUMO_PREÇOS!F34</f>
        <v>0</v>
      </c>
      <c r="I29" s="447">
        <f>ROUNDDOWN(H3/215.6*1.7,2)</f>
        <v>0</v>
      </c>
      <c r="L29" s="152"/>
      <c r="N29" s="151"/>
    </row>
    <row r="30" spans="2:17" x14ac:dyDescent="0.25">
      <c r="B30" s="389" t="s">
        <v>52</v>
      </c>
      <c r="C30" s="403">
        <v>0</v>
      </c>
      <c r="D30" s="414"/>
      <c r="G30" s="48" t="s">
        <v>56</v>
      </c>
      <c r="H30" s="51">
        <f>RESUMO_PREÇOS!F35</f>
        <v>0</v>
      </c>
      <c r="I30" s="447">
        <f>ROUNDDOWN('Posto E Não Fixo'!E88/720,2)</f>
        <v>0</v>
      </c>
      <c r="L30" s="152"/>
      <c r="N30" s="151"/>
    </row>
    <row r="31" spans="2:17" ht="14" thickBot="1" x14ac:dyDescent="0.3">
      <c r="B31" s="415" t="s">
        <v>54</v>
      </c>
      <c r="C31" s="416">
        <v>3.1800000000000002E-2</v>
      </c>
      <c r="D31" s="417" t="s">
        <v>389</v>
      </c>
      <c r="G31" s="48" t="s">
        <v>403</v>
      </c>
      <c r="H31" s="51">
        <f>RESUMO_PREÇOS!F36</f>
        <v>0</v>
      </c>
      <c r="I31" s="447">
        <f>ROUNDDOWN('Posto E1 Não Fixo'!E88/720,2)</f>
        <v>0</v>
      </c>
      <c r="L31" s="152"/>
      <c r="N31" s="151"/>
    </row>
    <row r="32" spans="2:17" x14ac:dyDescent="0.25">
      <c r="C32" s="199"/>
      <c r="G32" s="48" t="s">
        <v>402</v>
      </c>
      <c r="H32" s="51">
        <f>RESUMO_PREÇOS!F37</f>
        <v>0</v>
      </c>
      <c r="I32" s="447">
        <f>ROUNDDOWN('Posto E1 Não Fixo'!E88/720,2)</f>
        <v>0</v>
      </c>
      <c r="L32" s="152"/>
      <c r="N32" s="151"/>
    </row>
    <row r="33" spans="2:17" x14ac:dyDescent="0.25">
      <c r="G33" s="48" t="s">
        <v>57</v>
      </c>
      <c r="H33" s="51">
        <f>RESUMO_PREÇOS!F38</f>
        <v>0</v>
      </c>
      <c r="I33" s="447">
        <f>ROUNDDOWN('Posto E2 Não Fixo'!E88/720,2)</f>
        <v>0</v>
      </c>
      <c r="L33" s="152"/>
      <c r="N33" s="151"/>
    </row>
    <row r="34" spans="2:17" x14ac:dyDescent="0.25">
      <c r="G34" s="48" t="s">
        <v>58</v>
      </c>
      <c r="H34" s="51">
        <f>RESUMO_PREÇOS!F39</f>
        <v>0</v>
      </c>
      <c r="I34" s="447">
        <f>ROUNDDOWN(H19/720,2)</f>
        <v>0</v>
      </c>
      <c r="L34" s="152"/>
    </row>
    <row r="35" spans="2:17" x14ac:dyDescent="0.25">
      <c r="G35" s="48" t="s">
        <v>59</v>
      </c>
      <c r="H35" s="51">
        <f>RESUMO_PREÇOS!F40</f>
        <v>0</v>
      </c>
      <c r="I35" s="447">
        <f>ROUNDDOWN(H20/720,2)</f>
        <v>0</v>
      </c>
      <c r="L35" s="152"/>
      <c r="N35" s="151"/>
    </row>
    <row r="36" spans="2:17" x14ac:dyDescent="0.25">
      <c r="G36" s="48" t="s">
        <v>61</v>
      </c>
      <c r="H36" s="51">
        <f>RESUMO_PREÇOS!F41</f>
        <v>0</v>
      </c>
      <c r="I36" s="447">
        <f>ROUNDDOWN(H21/720,2)</f>
        <v>0</v>
      </c>
      <c r="L36" s="152"/>
      <c r="N36" s="151"/>
      <c r="Q36" s="152"/>
    </row>
    <row r="37" spans="2:17" ht="14" x14ac:dyDescent="0.3">
      <c r="B37" s="164" t="s">
        <v>60</v>
      </c>
      <c r="C37" s="164"/>
      <c r="D37" s="164"/>
      <c r="G37" s="48" t="s">
        <v>62</v>
      </c>
      <c r="H37" s="51">
        <f>RESUMO_PREÇOS!F42</f>
        <v>0</v>
      </c>
      <c r="I37" s="447">
        <f>ROUNDDOWN(H22/720,2)</f>
        <v>0</v>
      </c>
      <c r="L37" s="152"/>
      <c r="N37" s="151"/>
    </row>
    <row r="38" spans="2:17" x14ac:dyDescent="0.25">
      <c r="B38" s="161" t="s">
        <v>22</v>
      </c>
      <c r="C38" s="51"/>
      <c r="D38" s="162">
        <v>45689</v>
      </c>
      <c r="G38" s="48" t="s">
        <v>63</v>
      </c>
      <c r="H38" s="51">
        <f>RESUMO_PREÇOS!F43</f>
        <v>0</v>
      </c>
      <c r="I38" s="447">
        <f>ROUNDDOWN(H23/720,2)</f>
        <v>0</v>
      </c>
      <c r="L38" s="152"/>
      <c r="N38" s="151"/>
    </row>
    <row r="39" spans="2:17" x14ac:dyDescent="0.25">
      <c r="B39" s="161" t="s">
        <v>24</v>
      </c>
      <c r="C39" s="163">
        <v>0.3</v>
      </c>
      <c r="D39" s="161"/>
      <c r="G39" s="48" t="s">
        <v>65</v>
      </c>
      <c r="H39" s="51">
        <f>RESUMO_PREÇOS!F44</f>
        <v>0</v>
      </c>
      <c r="I39" s="447">
        <f>ROUNDDOWN(H24/215.6,2)</f>
        <v>0</v>
      </c>
      <c r="L39" s="152"/>
    </row>
    <row r="40" spans="2:17" x14ac:dyDescent="0.25">
      <c r="B40" s="161" t="s">
        <v>64</v>
      </c>
      <c r="C40" s="165">
        <f>C38/220</f>
        <v>0</v>
      </c>
      <c r="D40" s="161"/>
      <c r="G40" s="48" t="s">
        <v>66</v>
      </c>
      <c r="H40" s="51">
        <f>RESUMO_PREÇOS!F45</f>
        <v>0</v>
      </c>
      <c r="I40" s="447">
        <f>ROUNDDOWN(H25/215.6,2)</f>
        <v>0</v>
      </c>
      <c r="L40" s="152"/>
    </row>
    <row r="41" spans="2:17" ht="14.5" customHeight="1" x14ac:dyDescent="0.25">
      <c r="G41" s="48" t="s">
        <v>68</v>
      </c>
      <c r="H41" s="51">
        <f>RESUMO_PREÇOS!F46</f>
        <v>0</v>
      </c>
      <c r="I41" s="448">
        <f>RESUMO_PREÇOS!E46</f>
        <v>0</v>
      </c>
      <c r="L41" s="152"/>
    </row>
    <row r="42" spans="2:17" ht="16" customHeight="1" x14ac:dyDescent="0.3">
      <c r="B42" s="164" t="s">
        <v>67</v>
      </c>
      <c r="G42" s="309" t="s">
        <v>51</v>
      </c>
      <c r="H42" s="310">
        <f>SUM(H28:H41)</f>
        <v>0</v>
      </c>
    </row>
    <row r="43" spans="2:17" ht="30" customHeight="1" x14ac:dyDescent="0.25">
      <c r="B43" s="167" t="s">
        <v>69</v>
      </c>
      <c r="C43" s="306">
        <v>30</v>
      </c>
      <c r="D43" s="166" t="s">
        <v>70</v>
      </c>
    </row>
    <row r="44" spans="2:17" ht="24.5" customHeight="1" x14ac:dyDescent="0.25">
      <c r="B44" s="168" t="s">
        <v>71</v>
      </c>
      <c r="C44" s="306">
        <v>15</v>
      </c>
      <c r="D44" s="166" t="s">
        <v>72</v>
      </c>
      <c r="G44" s="45" t="s">
        <v>405</v>
      </c>
      <c r="J44" s="151"/>
    </row>
    <row r="45" spans="2:17" ht="14" x14ac:dyDescent="0.3">
      <c r="G45" s="45" t="s">
        <v>74</v>
      </c>
      <c r="H45" s="159">
        <f>H26</f>
        <v>0</v>
      </c>
    </row>
    <row r="46" spans="2:17" ht="16.5" customHeight="1" x14ac:dyDescent="0.3">
      <c r="B46" s="200" t="s">
        <v>75</v>
      </c>
      <c r="C46" s="201"/>
      <c r="D46" s="202">
        <v>36</v>
      </c>
      <c r="G46" s="45" t="s">
        <v>73</v>
      </c>
      <c r="H46" s="159">
        <f>H42</f>
        <v>0</v>
      </c>
    </row>
    <row r="47" spans="2:17" ht="14" x14ac:dyDescent="0.3">
      <c r="G47" s="45" t="s">
        <v>76</v>
      </c>
      <c r="H47" s="451">
        <f>(RESUMO_PREÇOS!F55)</f>
        <v>0</v>
      </c>
    </row>
    <row r="48" spans="2:17" ht="14" x14ac:dyDescent="0.3">
      <c r="G48" s="45" t="s">
        <v>404</v>
      </c>
      <c r="H48" s="310">
        <f>SUM(H45:H47)</f>
        <v>0</v>
      </c>
    </row>
    <row r="49" spans="2:8" ht="14" x14ac:dyDescent="0.3">
      <c r="B49" s="169"/>
      <c r="G49" s="45" t="s">
        <v>457</v>
      </c>
      <c r="H49" s="310">
        <f>H48*36</f>
        <v>0</v>
      </c>
    </row>
    <row r="50" spans="2:8" x14ac:dyDescent="0.25">
      <c r="H50" s="138"/>
    </row>
    <row r="51" spans="2:8" x14ac:dyDescent="0.25">
      <c r="H51" s="50"/>
    </row>
    <row r="54" spans="2:8" ht="17.5" x14ac:dyDescent="0.35">
      <c r="B54" s="436" t="s">
        <v>452</v>
      </c>
      <c r="C54" s="164"/>
    </row>
  </sheetData>
  <phoneticPr fontId="10" type="noConversion"/>
  <pageMargins left="0.2676470588235294" right="0.511811024" top="0.78740157499999996" bottom="0.78740157499999996" header="0.31496062000000002" footer="0.31496062000000002"/>
  <pageSetup paperSize="9" scale="52" orientation="landscape" r:id="rId1"/>
  <headerFooter>
    <oddHeader xml:space="preserve">&amp;L&amp;"Arial Black,Negrito"&amp;14&amp;K08-020  &amp;CANEXOIII - Planilha de Composição de Custos (PCC)&amp;R#PÚBLICO </oddHeader>
    <oddFooter>&amp;RPágina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27B65-DE8E-4F21-9534-09FC3F6B5A7F}">
  <sheetPr>
    <tabColor theme="4" tint="-0.249977111117893"/>
    <pageSetUpPr fitToPage="1"/>
  </sheetPr>
  <dimension ref="A1:J68"/>
  <sheetViews>
    <sheetView tabSelected="1" zoomScaleNormal="100" zoomScaleSheetLayoutView="85" zoomScalePageLayoutView="85" workbookViewId="0">
      <selection activeCell="I12" sqref="I12"/>
    </sheetView>
  </sheetViews>
  <sheetFormatPr defaultColWidth="9.1796875" defaultRowHeight="14" x14ac:dyDescent="0.3"/>
  <cols>
    <col min="1" max="1" width="0.7265625" style="141" customWidth="1"/>
    <col min="2" max="2" width="19.7265625" style="140" customWidth="1"/>
    <col min="3" max="3" width="29.26953125" style="140" customWidth="1"/>
    <col min="4" max="4" width="12.36328125" style="141" customWidth="1"/>
    <col min="5" max="5" width="15.26953125" style="141" bestFit="1" customWidth="1"/>
    <col min="6" max="6" width="15" style="141" bestFit="1" customWidth="1"/>
    <col min="7" max="7" width="18.6328125" style="141" customWidth="1"/>
    <col min="8" max="8" width="19.7265625" style="141" customWidth="1"/>
    <col min="9" max="9" width="17.1796875" style="141" customWidth="1"/>
    <col min="10" max="10" width="14.453125" style="141" bestFit="1" customWidth="1"/>
    <col min="11" max="16384" width="9.1796875" style="141"/>
  </cols>
  <sheetData>
    <row r="1" spans="1:9" ht="17" customHeight="1" x14ac:dyDescent="0.35">
      <c r="A1" s="139"/>
      <c r="B1" s="419" t="s">
        <v>460</v>
      </c>
      <c r="C1" s="419"/>
      <c r="D1" s="419"/>
      <c r="E1" s="357"/>
      <c r="F1" s="357"/>
      <c r="G1" s="358"/>
    </row>
    <row r="2" spans="1:9" ht="15.5" customHeight="1" x14ac:dyDescent="0.3">
      <c r="A2" s="139"/>
      <c r="B2" s="421" t="s">
        <v>399</v>
      </c>
      <c r="C2" s="421"/>
      <c r="D2" s="421"/>
      <c r="E2" s="421"/>
      <c r="F2" s="421"/>
      <c r="G2" s="422"/>
    </row>
    <row r="3" spans="1:9" ht="21" customHeight="1" x14ac:dyDescent="0.3">
      <c r="A3" s="139"/>
      <c r="B3" s="456" t="s">
        <v>455</v>
      </c>
      <c r="C3" s="457"/>
      <c r="D3" s="457"/>
      <c r="E3" s="457"/>
      <c r="F3" s="457"/>
      <c r="G3" s="458"/>
    </row>
    <row r="4" spans="1:9" ht="25" customHeight="1" thickBot="1" x14ac:dyDescent="0.35">
      <c r="A4" s="139"/>
      <c r="B4" s="459" t="s">
        <v>91</v>
      </c>
      <c r="C4" s="460"/>
      <c r="D4" s="460"/>
      <c r="E4" s="460"/>
      <c r="F4" s="460"/>
      <c r="G4" s="461"/>
    </row>
    <row r="5" spans="1:9" ht="44" thickBot="1" x14ac:dyDescent="0.35">
      <c r="A5" s="139"/>
      <c r="B5" s="359" t="s">
        <v>92</v>
      </c>
      <c r="C5" s="360"/>
      <c r="D5" s="361" t="s">
        <v>77</v>
      </c>
      <c r="E5" s="362" t="s">
        <v>78</v>
      </c>
      <c r="F5" s="362" t="s">
        <v>93</v>
      </c>
      <c r="G5" s="362" t="s">
        <v>458</v>
      </c>
    </row>
    <row r="6" spans="1:9" ht="17.5" customHeight="1" thickBot="1" x14ac:dyDescent="0.35">
      <c r="A6" s="139"/>
      <c r="B6" s="363" t="s">
        <v>97</v>
      </c>
      <c r="C6" s="363"/>
      <c r="D6" s="386">
        <f>33+48</f>
        <v>81</v>
      </c>
      <c r="E6" s="364">
        <f>'Posto A'!E87</f>
        <v>0</v>
      </c>
      <c r="F6" s="365">
        <f>E6*D6</f>
        <v>0</v>
      </c>
      <c r="G6" s="365">
        <f>F6*36</f>
        <v>0</v>
      </c>
      <c r="H6" s="146"/>
      <c r="I6" s="146"/>
    </row>
    <row r="7" spans="1:9" ht="15" thickBot="1" x14ac:dyDescent="0.35">
      <c r="A7" s="139"/>
      <c r="B7" s="366" t="s">
        <v>110</v>
      </c>
      <c r="C7" s="366"/>
      <c r="D7" s="386">
        <f>113+107</f>
        <v>220</v>
      </c>
      <c r="E7" s="367">
        <f>'Posto A1'!E87</f>
        <v>0</v>
      </c>
      <c r="F7" s="368">
        <f>E7*D7</f>
        <v>0</v>
      </c>
      <c r="G7" s="365">
        <f t="shared" ref="G7:G28" si="0">F7*36</f>
        <v>0</v>
      </c>
      <c r="H7" s="146"/>
      <c r="I7" s="146"/>
    </row>
    <row r="8" spans="1:9" ht="15" thickBot="1" x14ac:dyDescent="0.35">
      <c r="A8" s="139"/>
      <c r="B8" s="363" t="s">
        <v>390</v>
      </c>
      <c r="C8" s="363"/>
      <c r="D8" s="386">
        <f>28+34</f>
        <v>62</v>
      </c>
      <c r="E8" s="364">
        <f>'Posto A2'!E87</f>
        <v>0</v>
      </c>
      <c r="F8" s="365">
        <f t="shared" ref="F8:F46" si="1">E8*D8</f>
        <v>0</v>
      </c>
      <c r="G8" s="365">
        <f t="shared" si="0"/>
        <v>0</v>
      </c>
      <c r="H8" s="146"/>
      <c r="I8" s="146"/>
    </row>
    <row r="9" spans="1:9" ht="15" thickBot="1" x14ac:dyDescent="0.35">
      <c r="A9" s="139"/>
      <c r="B9" s="366" t="s">
        <v>111</v>
      </c>
      <c r="C9" s="366"/>
      <c r="D9" s="386">
        <v>0</v>
      </c>
      <c r="E9" s="367">
        <f>'Posto A3'!E87</f>
        <v>0</v>
      </c>
      <c r="F9" s="368">
        <f t="shared" ref="F9" si="2">E9*D9</f>
        <v>0</v>
      </c>
      <c r="G9" s="365">
        <f t="shared" si="0"/>
        <v>0</v>
      </c>
      <c r="H9" s="146"/>
      <c r="I9" s="146"/>
    </row>
    <row r="10" spans="1:9" ht="15" thickBot="1" x14ac:dyDescent="0.35">
      <c r="A10" s="139"/>
      <c r="B10" s="363" t="s">
        <v>391</v>
      </c>
      <c r="C10" s="363"/>
      <c r="D10" s="386">
        <f>53+49</f>
        <v>102</v>
      </c>
      <c r="E10" s="364">
        <f>'Posto A4'!E87</f>
        <v>0</v>
      </c>
      <c r="F10" s="365">
        <f t="shared" si="1"/>
        <v>0</v>
      </c>
      <c r="G10" s="365">
        <f t="shared" si="0"/>
        <v>0</v>
      </c>
      <c r="H10" s="146"/>
      <c r="I10" s="146"/>
    </row>
    <row r="11" spans="1:9" ht="15" thickBot="1" x14ac:dyDescent="0.35">
      <c r="A11" s="139"/>
      <c r="B11" s="366" t="s">
        <v>112</v>
      </c>
      <c r="C11" s="366"/>
      <c r="D11" s="386">
        <v>0</v>
      </c>
      <c r="E11" s="367">
        <f>'Posto A5'!E87</f>
        <v>0</v>
      </c>
      <c r="F11" s="368">
        <f t="shared" si="1"/>
        <v>0</v>
      </c>
      <c r="G11" s="365">
        <f t="shared" si="0"/>
        <v>0</v>
      </c>
      <c r="H11" s="146"/>
      <c r="I11" s="146"/>
    </row>
    <row r="12" spans="1:9" ht="15" thickBot="1" x14ac:dyDescent="0.35">
      <c r="A12" s="139"/>
      <c r="B12" s="369" t="s">
        <v>392</v>
      </c>
      <c r="C12" s="369"/>
      <c r="D12" s="386">
        <f>1+2</f>
        <v>3</v>
      </c>
      <c r="E12" s="364">
        <f>'Posto B'!E87</f>
        <v>0</v>
      </c>
      <c r="F12" s="365">
        <f t="shared" si="1"/>
        <v>0</v>
      </c>
      <c r="G12" s="365">
        <f t="shared" si="0"/>
        <v>0</v>
      </c>
      <c r="H12" s="146"/>
      <c r="I12" s="146"/>
    </row>
    <row r="13" spans="1:9" ht="15" thickBot="1" x14ac:dyDescent="0.35">
      <c r="A13" s="139"/>
      <c r="B13" s="366" t="s">
        <v>393</v>
      </c>
      <c r="C13" s="366"/>
      <c r="D13" s="386">
        <v>0</v>
      </c>
      <c r="E13" s="367">
        <f>'Posto C'!E87</f>
        <v>0</v>
      </c>
      <c r="F13" s="368">
        <f t="shared" si="1"/>
        <v>0</v>
      </c>
      <c r="G13" s="365">
        <f t="shared" si="0"/>
        <v>0</v>
      </c>
      <c r="H13" s="146"/>
      <c r="I13" s="146"/>
    </row>
    <row r="14" spans="1:9" ht="15" thickBot="1" x14ac:dyDescent="0.35">
      <c r="A14" s="139"/>
      <c r="B14" s="369" t="s">
        <v>394</v>
      </c>
      <c r="C14" s="369"/>
      <c r="D14" s="386">
        <v>0</v>
      </c>
      <c r="E14" s="364">
        <f>'Posto C1'!E86</f>
        <v>0</v>
      </c>
      <c r="F14" s="365">
        <f t="shared" si="1"/>
        <v>0</v>
      </c>
      <c r="G14" s="365">
        <f t="shared" si="0"/>
        <v>0</v>
      </c>
      <c r="H14" s="146"/>
      <c r="I14" s="146"/>
    </row>
    <row r="15" spans="1:9" ht="15" thickBot="1" x14ac:dyDescent="0.35">
      <c r="A15" s="139"/>
      <c r="B15" s="366" t="s">
        <v>395</v>
      </c>
      <c r="C15" s="366"/>
      <c r="D15" s="386">
        <v>0</v>
      </c>
      <c r="E15" s="367">
        <f>'Posto D'!E86</f>
        <v>0</v>
      </c>
      <c r="F15" s="368">
        <f>E15*D15</f>
        <v>0</v>
      </c>
      <c r="G15" s="365">
        <f t="shared" si="0"/>
        <v>0</v>
      </c>
      <c r="H15" s="146"/>
      <c r="I15" s="146"/>
    </row>
    <row r="16" spans="1:9" ht="15" thickBot="1" x14ac:dyDescent="0.35">
      <c r="A16" s="139"/>
      <c r="B16" s="369" t="s">
        <v>98</v>
      </c>
      <c r="C16" s="369"/>
      <c r="D16" s="386">
        <v>1</v>
      </c>
      <c r="E16" s="364">
        <f>'Posto E Fixo'!E88</f>
        <v>0</v>
      </c>
      <c r="F16" s="365">
        <f t="shared" si="1"/>
        <v>0</v>
      </c>
      <c r="G16" s="365">
        <f t="shared" si="0"/>
        <v>0</v>
      </c>
      <c r="H16" s="146"/>
      <c r="I16" s="146"/>
    </row>
    <row r="17" spans="1:9" ht="15" thickBot="1" x14ac:dyDescent="0.35">
      <c r="A17" s="139"/>
      <c r="B17" s="366" t="s">
        <v>99</v>
      </c>
      <c r="C17" s="366"/>
      <c r="D17" s="386">
        <v>0</v>
      </c>
      <c r="E17" s="367">
        <f>'Posto E1 Fixo'!E88</f>
        <v>0</v>
      </c>
      <c r="F17" s="368">
        <f>E17*D17</f>
        <v>0</v>
      </c>
      <c r="G17" s="365">
        <f t="shared" si="0"/>
        <v>0</v>
      </c>
      <c r="H17" s="146"/>
      <c r="I17" s="146"/>
    </row>
    <row r="18" spans="1:9" ht="15" thickBot="1" x14ac:dyDescent="0.35">
      <c r="A18" s="139"/>
      <c r="B18" s="369" t="s">
        <v>100</v>
      </c>
      <c r="C18" s="369"/>
      <c r="D18" s="386">
        <v>0</v>
      </c>
      <c r="E18" s="364">
        <f>'Posto E2 Fixo'!E88</f>
        <v>0</v>
      </c>
      <c r="F18" s="365">
        <f t="shared" ref="F18:F28" si="3">E18*D18</f>
        <v>0</v>
      </c>
      <c r="G18" s="365">
        <f t="shared" si="0"/>
        <v>0</v>
      </c>
      <c r="H18" s="146"/>
      <c r="I18" s="146"/>
    </row>
    <row r="19" spans="1:9" ht="15" thickBot="1" x14ac:dyDescent="0.35">
      <c r="A19" s="139"/>
      <c r="B19" s="366" t="s">
        <v>396</v>
      </c>
      <c r="C19" s="366"/>
      <c r="D19" s="386">
        <v>0</v>
      </c>
      <c r="E19" s="367">
        <f>'Posto E3 Fixo'!E88</f>
        <v>0</v>
      </c>
      <c r="F19" s="368">
        <f>E19*D19</f>
        <v>0</v>
      </c>
      <c r="G19" s="365">
        <f t="shared" si="0"/>
        <v>0</v>
      </c>
      <c r="H19" s="146"/>
      <c r="I19" s="146"/>
    </row>
    <row r="20" spans="1:9" ht="15" thickBot="1" x14ac:dyDescent="0.35">
      <c r="A20" s="139"/>
      <c r="B20" s="369" t="s">
        <v>397</v>
      </c>
      <c r="C20" s="369"/>
      <c r="D20" s="386">
        <v>0</v>
      </c>
      <c r="E20" s="364">
        <f>'Posto E4 Fixo'!E88</f>
        <v>0</v>
      </c>
      <c r="F20" s="365">
        <f t="shared" ref="F20" si="4">E20*D20</f>
        <v>0</v>
      </c>
      <c r="G20" s="365">
        <f t="shared" si="0"/>
        <v>0</v>
      </c>
      <c r="H20" s="146"/>
      <c r="I20" s="146"/>
    </row>
    <row r="21" spans="1:9" ht="15" thickBot="1" x14ac:dyDescent="0.35">
      <c r="A21" s="139"/>
      <c r="B21" s="366" t="s">
        <v>398</v>
      </c>
      <c r="C21" s="366"/>
      <c r="D21" s="386">
        <v>1</v>
      </c>
      <c r="E21" s="367">
        <f>'Posto H'!E88</f>
        <v>0</v>
      </c>
      <c r="F21" s="368">
        <f t="shared" si="3"/>
        <v>0</v>
      </c>
      <c r="G21" s="365">
        <f t="shared" si="0"/>
        <v>0</v>
      </c>
      <c r="H21" s="146"/>
      <c r="I21" s="146"/>
    </row>
    <row r="22" spans="1:9" ht="15" thickBot="1" x14ac:dyDescent="0.35">
      <c r="A22" s="139"/>
      <c r="B22" s="369" t="s">
        <v>101</v>
      </c>
      <c r="C22" s="369"/>
      <c r="D22" s="386">
        <v>0</v>
      </c>
      <c r="E22" s="364">
        <f>'Posto ASPP-A'!E88</f>
        <v>0</v>
      </c>
      <c r="F22" s="365">
        <f t="shared" si="3"/>
        <v>0</v>
      </c>
      <c r="G22" s="365">
        <f t="shared" si="0"/>
        <v>0</v>
      </c>
      <c r="H22" s="146"/>
      <c r="I22" s="146"/>
    </row>
    <row r="23" spans="1:9" ht="18" customHeight="1" thickBot="1" x14ac:dyDescent="0.35">
      <c r="A23" s="139"/>
      <c r="B23" s="366" t="s">
        <v>102</v>
      </c>
      <c r="C23" s="366"/>
      <c r="D23" s="386">
        <v>0</v>
      </c>
      <c r="E23" s="367">
        <f>'Posto ASPP-A1'!E88</f>
        <v>0</v>
      </c>
      <c r="F23" s="368">
        <f t="shared" si="3"/>
        <v>0</v>
      </c>
      <c r="G23" s="365">
        <f t="shared" si="0"/>
        <v>0</v>
      </c>
      <c r="H23" s="146"/>
      <c r="I23" s="146"/>
    </row>
    <row r="24" spans="1:9" ht="15" thickBot="1" x14ac:dyDescent="0.35">
      <c r="A24" s="139"/>
      <c r="B24" s="369" t="s">
        <v>103</v>
      </c>
      <c r="C24" s="369"/>
      <c r="D24" s="386">
        <v>0</v>
      </c>
      <c r="E24" s="364">
        <f>'Posto ASPP-B'!E88</f>
        <v>0</v>
      </c>
      <c r="F24" s="365">
        <f t="shared" si="3"/>
        <v>0</v>
      </c>
      <c r="G24" s="365">
        <f t="shared" si="0"/>
        <v>0</v>
      </c>
      <c r="H24" s="146"/>
      <c r="I24" s="146"/>
    </row>
    <row r="25" spans="1:9" ht="15" thickBot="1" x14ac:dyDescent="0.35">
      <c r="A25" s="139"/>
      <c r="B25" s="366" t="s">
        <v>104</v>
      </c>
      <c r="C25" s="366"/>
      <c r="D25" s="386">
        <v>0</v>
      </c>
      <c r="E25" s="367">
        <f>'Posto ASPP-C'!E88</f>
        <v>0</v>
      </c>
      <c r="F25" s="368">
        <f t="shared" si="3"/>
        <v>0</v>
      </c>
      <c r="G25" s="365">
        <f t="shared" si="0"/>
        <v>0</v>
      </c>
      <c r="H25" s="146"/>
      <c r="I25" s="146"/>
    </row>
    <row r="26" spans="1:9" ht="15" thickBot="1" x14ac:dyDescent="0.35">
      <c r="A26" s="139"/>
      <c r="B26" s="369" t="s">
        <v>105</v>
      </c>
      <c r="C26" s="369"/>
      <c r="D26" s="386">
        <v>0</v>
      </c>
      <c r="E26" s="364">
        <f>'Posto ASPP-D'!E88</f>
        <v>0</v>
      </c>
      <c r="F26" s="365">
        <f t="shared" si="3"/>
        <v>0</v>
      </c>
      <c r="G26" s="365">
        <f t="shared" si="0"/>
        <v>0</v>
      </c>
      <c r="H26" s="146"/>
      <c r="I26" s="146"/>
    </row>
    <row r="27" spans="1:9" ht="15" thickBot="1" x14ac:dyDescent="0.35">
      <c r="A27" s="139"/>
      <c r="B27" s="366" t="s">
        <v>106</v>
      </c>
      <c r="C27" s="366"/>
      <c r="D27" s="386">
        <v>0</v>
      </c>
      <c r="E27" s="367">
        <f>'Posto ASPP-E'!E87</f>
        <v>0</v>
      </c>
      <c r="F27" s="368">
        <f t="shared" si="3"/>
        <v>0</v>
      </c>
      <c r="G27" s="365">
        <f t="shared" si="0"/>
        <v>0</v>
      </c>
      <c r="H27" s="146"/>
      <c r="I27" s="146"/>
    </row>
    <row r="28" spans="1:9" ht="15" thickBot="1" x14ac:dyDescent="0.35">
      <c r="A28" s="139"/>
      <c r="B28" s="369" t="s">
        <v>107</v>
      </c>
      <c r="C28" s="369"/>
      <c r="D28" s="386">
        <v>0</v>
      </c>
      <c r="E28" s="364">
        <f>'Posto ASPP-E1'!E87</f>
        <v>0</v>
      </c>
      <c r="F28" s="365">
        <f t="shared" si="3"/>
        <v>0</v>
      </c>
      <c r="G28" s="365">
        <f t="shared" si="0"/>
        <v>0</v>
      </c>
      <c r="H28" s="146"/>
      <c r="I28" s="146"/>
    </row>
    <row r="29" spans="1:9" s="345" customFormat="1" ht="25" customHeight="1" thickBot="1" x14ac:dyDescent="0.35">
      <c r="A29" s="343"/>
      <c r="B29" s="465" t="s">
        <v>79</v>
      </c>
      <c r="C29" s="466"/>
      <c r="D29" s="385">
        <f>SUM(D6:D28)</f>
        <v>470</v>
      </c>
      <c r="E29" s="370"/>
      <c r="F29" s="371">
        <f>SUM(F6:F28)</f>
        <v>0</v>
      </c>
      <c r="G29" s="371">
        <f>SUM(G6:G28)</f>
        <v>0</v>
      </c>
      <c r="H29" s="344"/>
      <c r="I29" s="146"/>
    </row>
    <row r="30" spans="1:9" ht="9" customHeight="1" thickBot="1" x14ac:dyDescent="0.4">
      <c r="B30" s="372"/>
      <c r="C30" s="372"/>
      <c r="D30" s="373"/>
      <c r="E30" s="373"/>
      <c r="F30" s="373"/>
      <c r="G30" s="374"/>
    </row>
    <row r="31" spans="1:9" ht="25" customHeight="1" thickBot="1" x14ac:dyDescent="0.35">
      <c r="A31" s="139"/>
      <c r="B31" s="462" t="s">
        <v>94</v>
      </c>
      <c r="C31" s="463"/>
      <c r="D31" s="463"/>
      <c r="E31" s="463"/>
      <c r="F31" s="463"/>
      <c r="G31" s="464"/>
    </row>
    <row r="32" spans="1:9" ht="43.15" customHeight="1" thickBot="1" x14ac:dyDescent="0.35">
      <c r="A32" s="139"/>
      <c r="B32" s="362" t="s">
        <v>80</v>
      </c>
      <c r="C32" s="362" t="s">
        <v>81</v>
      </c>
      <c r="D32" s="362" t="s">
        <v>82</v>
      </c>
      <c r="E32" s="362" t="s">
        <v>95</v>
      </c>
      <c r="F32" s="362" t="s">
        <v>96</v>
      </c>
      <c r="G32" s="362" t="s">
        <v>459</v>
      </c>
      <c r="I32" s="355"/>
    </row>
    <row r="33" spans="1:10" ht="26.5" thickBot="1" x14ac:dyDescent="0.35">
      <c r="A33" s="139"/>
      <c r="B33" s="369" t="s">
        <v>97</v>
      </c>
      <c r="C33" s="375" t="s">
        <v>83</v>
      </c>
      <c r="D33" s="387">
        <v>800</v>
      </c>
      <c r="E33" s="365">
        <f>ROUNDDOWN(E6/215.6,2)+ROUNDDOWN(E6/215.6*0.5,2)</f>
        <v>0</v>
      </c>
      <c r="F33" s="365">
        <f>E33*D33</f>
        <v>0</v>
      </c>
      <c r="G33" s="365">
        <f t="shared" ref="G33:G46" si="5">F33*36</f>
        <v>0</v>
      </c>
      <c r="H33" s="146"/>
      <c r="I33" s="146"/>
      <c r="J33" s="308"/>
    </row>
    <row r="34" spans="1:10" ht="44.15" customHeight="1" thickBot="1" x14ac:dyDescent="0.35">
      <c r="A34" s="139"/>
      <c r="B34" s="366" t="s">
        <v>97</v>
      </c>
      <c r="C34" s="376" t="s">
        <v>84</v>
      </c>
      <c r="D34" s="387">
        <v>800</v>
      </c>
      <c r="E34" s="420">
        <f>ROUNDDOWN(E6/215.6,2)+ROUNDDOWN(E6/215.6*0.7,2)</f>
        <v>0</v>
      </c>
      <c r="F34" s="368">
        <f>D34*E34</f>
        <v>0</v>
      </c>
      <c r="G34" s="368">
        <f t="shared" si="5"/>
        <v>0</v>
      </c>
      <c r="H34" s="146"/>
      <c r="I34" s="146"/>
      <c r="J34" s="308"/>
    </row>
    <row r="35" spans="1:10" ht="29.5" customHeight="1" thickBot="1" x14ac:dyDescent="0.35">
      <c r="A35" s="139"/>
      <c r="B35" s="369" t="s">
        <v>98</v>
      </c>
      <c r="C35" s="375" t="s">
        <v>85</v>
      </c>
      <c r="D35" s="387">
        <v>1350</v>
      </c>
      <c r="E35" s="365">
        <f>ROUNDDOWN('Posto E Não Fixo'!E88/720,2)</f>
        <v>0</v>
      </c>
      <c r="F35" s="365">
        <f t="shared" ref="F35:F38" si="6">E35*D35</f>
        <v>0</v>
      </c>
      <c r="G35" s="365">
        <f t="shared" si="5"/>
        <v>0</v>
      </c>
      <c r="H35" s="146"/>
      <c r="I35" s="146"/>
    </row>
    <row r="36" spans="1:10" ht="26.5" thickBot="1" x14ac:dyDescent="0.35">
      <c r="A36" s="139"/>
      <c r="B36" s="366" t="s">
        <v>99</v>
      </c>
      <c r="C36" s="356" t="s">
        <v>401</v>
      </c>
      <c r="D36" s="387">
        <v>720</v>
      </c>
      <c r="E36" s="443">
        <f>ROUNDDOWN('Posto E1 Não Fixo'!E88/720,2)</f>
        <v>0</v>
      </c>
      <c r="F36" s="368">
        <f t="shared" si="6"/>
        <v>0</v>
      </c>
      <c r="G36" s="368">
        <f t="shared" si="5"/>
        <v>0</v>
      </c>
      <c r="H36" s="146"/>
      <c r="I36" s="146"/>
    </row>
    <row r="37" spans="1:10" ht="23" customHeight="1" thickBot="1" x14ac:dyDescent="0.35">
      <c r="A37" s="139"/>
      <c r="B37" s="369" t="s">
        <v>99</v>
      </c>
      <c r="C37" s="375" t="s">
        <v>400</v>
      </c>
      <c r="D37" s="387">
        <v>96</v>
      </c>
      <c r="E37" s="444">
        <f>E36</f>
        <v>0</v>
      </c>
      <c r="F37" s="365">
        <f t="shared" ref="F37" si="7">E37*D37</f>
        <v>0</v>
      </c>
      <c r="G37" s="365">
        <f t="shared" si="5"/>
        <v>0</v>
      </c>
      <c r="H37" s="146"/>
      <c r="I37" s="146"/>
    </row>
    <row r="38" spans="1:10" ht="26.5" customHeight="1" thickBot="1" x14ac:dyDescent="0.35">
      <c r="A38" s="139"/>
      <c r="B38" s="366" t="s">
        <v>100</v>
      </c>
      <c r="C38" s="356" t="s">
        <v>86</v>
      </c>
      <c r="D38" s="387">
        <v>0</v>
      </c>
      <c r="E38" s="443">
        <f>ROUNDDOWN('Posto E2 Não Fixo'!E88/720,2)</f>
        <v>0</v>
      </c>
      <c r="F38" s="368">
        <f t="shared" si="6"/>
        <v>0</v>
      </c>
      <c r="G38" s="368">
        <f t="shared" si="5"/>
        <v>0</v>
      </c>
      <c r="H38" s="146"/>
      <c r="I38" s="146"/>
    </row>
    <row r="39" spans="1:10" ht="15" customHeight="1" thickBot="1" x14ac:dyDescent="0.35">
      <c r="A39" s="139"/>
      <c r="B39" s="369" t="s">
        <v>101</v>
      </c>
      <c r="C39" s="375"/>
      <c r="D39" s="387">
        <v>4</v>
      </c>
      <c r="E39" s="444">
        <f>ROUNDDOWN('Posto ASPP-A'!E88/720,2)</f>
        <v>0</v>
      </c>
      <c r="F39" s="365">
        <f t="shared" si="1"/>
        <v>0</v>
      </c>
      <c r="G39" s="365">
        <f t="shared" si="5"/>
        <v>0</v>
      </c>
      <c r="H39" s="146"/>
      <c r="I39" s="146"/>
    </row>
    <row r="40" spans="1:10" ht="15" customHeight="1" thickBot="1" x14ac:dyDescent="0.35">
      <c r="A40" s="139"/>
      <c r="B40" s="366" t="s">
        <v>102</v>
      </c>
      <c r="C40" s="356"/>
      <c r="D40" s="387">
        <v>4</v>
      </c>
      <c r="E40" s="443">
        <f>ROUNDDOWN('Posto ASPP-A1'!E88/720,2)</f>
        <v>0</v>
      </c>
      <c r="F40" s="368">
        <f>E40*D40</f>
        <v>0</v>
      </c>
      <c r="G40" s="368">
        <f t="shared" si="5"/>
        <v>0</v>
      </c>
      <c r="H40" s="146"/>
      <c r="I40" s="146"/>
    </row>
    <row r="41" spans="1:10" ht="15" customHeight="1" thickBot="1" x14ac:dyDescent="0.35">
      <c r="A41" s="139"/>
      <c r="B41" s="369" t="s">
        <v>103</v>
      </c>
      <c r="C41" s="375"/>
      <c r="D41" s="387">
        <v>4</v>
      </c>
      <c r="E41" s="444">
        <f>ROUNDDOWN('Posto ASPP-B'!E88/720,2)</f>
        <v>0</v>
      </c>
      <c r="F41" s="365">
        <f t="shared" si="1"/>
        <v>0</v>
      </c>
      <c r="G41" s="365">
        <f t="shared" si="5"/>
        <v>0</v>
      </c>
      <c r="H41" s="146"/>
      <c r="I41" s="146"/>
    </row>
    <row r="42" spans="1:10" ht="15" customHeight="1" thickBot="1" x14ac:dyDescent="0.35">
      <c r="A42" s="139"/>
      <c r="B42" s="366" t="s">
        <v>104</v>
      </c>
      <c r="C42" s="356"/>
      <c r="D42" s="387">
        <v>4</v>
      </c>
      <c r="E42" s="443">
        <f>ROUNDDOWN('Posto ASPP-C'!E88/720,2)</f>
        <v>0</v>
      </c>
      <c r="F42" s="368">
        <f t="shared" si="1"/>
        <v>0</v>
      </c>
      <c r="G42" s="368">
        <f t="shared" si="5"/>
        <v>0</v>
      </c>
      <c r="H42" s="146"/>
      <c r="I42" s="146"/>
    </row>
    <row r="43" spans="1:10" ht="15" customHeight="1" thickBot="1" x14ac:dyDescent="0.35">
      <c r="A43" s="139"/>
      <c r="B43" s="369" t="s">
        <v>105</v>
      </c>
      <c r="C43" s="375"/>
      <c r="D43" s="387">
        <v>4</v>
      </c>
      <c r="E43" s="444">
        <f>ROUNDDOWN('Posto ASPP-D'!E88/720,2)</f>
        <v>0</v>
      </c>
      <c r="F43" s="365">
        <f t="shared" si="1"/>
        <v>0</v>
      </c>
      <c r="G43" s="365">
        <f t="shared" si="5"/>
        <v>0</v>
      </c>
      <c r="H43" s="146"/>
      <c r="I43" s="146"/>
    </row>
    <row r="44" spans="1:10" ht="15" customHeight="1" thickBot="1" x14ac:dyDescent="0.35">
      <c r="A44" s="139"/>
      <c r="B44" s="366" t="s">
        <v>106</v>
      </c>
      <c r="C44" s="356"/>
      <c r="D44" s="387">
        <v>4</v>
      </c>
      <c r="E44" s="443">
        <f>ROUNDDOWN(E27/215.6,2)</f>
        <v>0</v>
      </c>
      <c r="F44" s="368">
        <f t="shared" si="1"/>
        <v>0</v>
      </c>
      <c r="G44" s="368">
        <f t="shared" si="5"/>
        <v>0</v>
      </c>
      <c r="H44" s="146"/>
      <c r="I44" s="146"/>
    </row>
    <row r="45" spans="1:10" ht="15" customHeight="1" thickBot="1" x14ac:dyDescent="0.35">
      <c r="A45" s="139"/>
      <c r="B45" s="369" t="s">
        <v>107</v>
      </c>
      <c r="C45" s="375"/>
      <c r="D45" s="387">
        <v>4</v>
      </c>
      <c r="E45" s="444">
        <f>ROUNDDOWN(E28/215.6,2)</f>
        <v>0</v>
      </c>
      <c r="F45" s="365">
        <f t="shared" si="1"/>
        <v>0</v>
      </c>
      <c r="G45" s="365">
        <f t="shared" si="5"/>
        <v>0</v>
      </c>
      <c r="H45" s="452"/>
      <c r="I45" s="146"/>
    </row>
    <row r="46" spans="1:10" ht="15" customHeight="1" thickBot="1" x14ac:dyDescent="0.35">
      <c r="A46" s="139"/>
      <c r="B46" s="366" t="s">
        <v>108</v>
      </c>
      <c r="C46" s="356" t="s">
        <v>87</v>
      </c>
      <c r="D46" s="387">
        <v>440</v>
      </c>
      <c r="E46" s="443">
        <f>IVI!E89</f>
        <v>0</v>
      </c>
      <c r="F46" s="368">
        <f t="shared" si="1"/>
        <v>0</v>
      </c>
      <c r="G46" s="368">
        <f t="shared" si="5"/>
        <v>0</v>
      </c>
      <c r="H46" s="146"/>
      <c r="I46" s="146"/>
    </row>
    <row r="47" spans="1:10" ht="30" customHeight="1" thickBot="1" x14ac:dyDescent="0.35">
      <c r="A47" s="139"/>
      <c r="B47" s="453" t="s">
        <v>79</v>
      </c>
      <c r="C47" s="454"/>
      <c r="D47" s="454"/>
      <c r="E47" s="455"/>
      <c r="F47" s="371">
        <f>SUM(F33:F46)</f>
        <v>0</v>
      </c>
      <c r="G47" s="371">
        <f>SUM(G33:G46)</f>
        <v>0</v>
      </c>
      <c r="I47" s="439"/>
    </row>
    <row r="48" spans="1:10" ht="7.5" customHeight="1" thickBot="1" x14ac:dyDescent="0.4">
      <c r="B48" s="358"/>
      <c r="C48" s="358"/>
      <c r="D48" s="373"/>
      <c r="E48" s="373"/>
      <c r="F48" s="373"/>
      <c r="G48" s="374"/>
    </row>
    <row r="49" spans="1:9" ht="25.5" customHeight="1" thickBot="1" x14ac:dyDescent="0.35">
      <c r="A49" s="139"/>
      <c r="B49" s="462" t="s">
        <v>109</v>
      </c>
      <c r="C49" s="463"/>
      <c r="D49" s="463"/>
      <c r="E49" s="463"/>
      <c r="F49" s="463"/>
      <c r="G49" s="464"/>
    </row>
    <row r="50" spans="1:9" ht="44" thickBot="1" x14ac:dyDescent="0.35">
      <c r="A50" s="139"/>
      <c r="B50" s="462" t="s">
        <v>92</v>
      </c>
      <c r="C50" s="464"/>
      <c r="D50" s="362" t="s">
        <v>77</v>
      </c>
      <c r="E50" s="362" t="s">
        <v>78</v>
      </c>
      <c r="F50" s="362" t="s">
        <v>93</v>
      </c>
      <c r="G50" s="362" t="s">
        <v>461</v>
      </c>
      <c r="H50" s="208"/>
    </row>
    <row r="51" spans="1:9" ht="15" customHeight="1" thickBot="1" x14ac:dyDescent="0.35">
      <c r="A51" s="139"/>
      <c r="B51" s="369" t="s">
        <v>97</v>
      </c>
      <c r="C51" s="369"/>
      <c r="D51" s="384">
        <v>2</v>
      </c>
      <c r="E51" s="364">
        <f>E6</f>
        <v>0</v>
      </c>
      <c r="F51" s="364">
        <f>D51*E51</f>
        <v>0</v>
      </c>
      <c r="G51" s="364">
        <f>F51*36</f>
        <v>0</v>
      </c>
      <c r="H51" s="146"/>
      <c r="I51" s="146"/>
    </row>
    <row r="52" spans="1:9" ht="15" customHeight="1" thickBot="1" x14ac:dyDescent="0.35">
      <c r="A52" s="139"/>
      <c r="B52" s="366" t="s">
        <v>110</v>
      </c>
      <c r="C52" s="366"/>
      <c r="D52" s="384">
        <v>2</v>
      </c>
      <c r="E52" s="377">
        <f>E7</f>
        <v>0</v>
      </c>
      <c r="F52" s="368">
        <f t="shared" ref="F52:F54" si="8">D52*E52</f>
        <v>0</v>
      </c>
      <c r="G52" s="368">
        <f>F52*36</f>
        <v>0</v>
      </c>
      <c r="H52" s="146"/>
      <c r="I52" s="146"/>
    </row>
    <row r="53" spans="1:9" ht="15" customHeight="1" thickBot="1" x14ac:dyDescent="0.35">
      <c r="A53" s="139"/>
      <c r="B53" s="369" t="s">
        <v>390</v>
      </c>
      <c r="C53" s="369"/>
      <c r="D53" s="384">
        <v>2</v>
      </c>
      <c r="E53" s="364">
        <f>E8</f>
        <v>0</v>
      </c>
      <c r="F53" s="364">
        <f t="shared" si="8"/>
        <v>0</v>
      </c>
      <c r="G53" s="364">
        <f>F53*36</f>
        <v>0</v>
      </c>
      <c r="H53" s="146"/>
      <c r="I53" s="146"/>
    </row>
    <row r="54" spans="1:9" ht="15" customHeight="1" thickBot="1" x14ac:dyDescent="0.35">
      <c r="A54" s="139"/>
      <c r="B54" s="366" t="s">
        <v>391</v>
      </c>
      <c r="C54" s="366"/>
      <c r="D54" s="384">
        <v>2</v>
      </c>
      <c r="E54" s="377">
        <f>E10</f>
        <v>0</v>
      </c>
      <c r="F54" s="368">
        <f t="shared" si="8"/>
        <v>0</v>
      </c>
      <c r="G54" s="368">
        <f>F54*36</f>
        <v>0</v>
      </c>
      <c r="H54" s="146"/>
      <c r="I54" s="146"/>
    </row>
    <row r="55" spans="1:9" ht="25" customHeight="1" thickBot="1" x14ac:dyDescent="0.35">
      <c r="A55" s="139"/>
      <c r="B55" s="453" t="s">
        <v>79</v>
      </c>
      <c r="C55" s="455"/>
      <c r="D55" s="385">
        <f>SUM(D51:D54)</f>
        <v>8</v>
      </c>
      <c r="E55" s="370"/>
      <c r="F55" s="380">
        <f>SUM(F51:F54)</f>
        <v>0</v>
      </c>
      <c r="G55" s="380">
        <f>SUM(G51:G54)</f>
        <v>0</v>
      </c>
      <c r="H55" s="146"/>
      <c r="I55" s="146"/>
    </row>
    <row r="56" spans="1:9" ht="7.5" customHeight="1" thickBot="1" x14ac:dyDescent="0.4">
      <c r="B56" s="358"/>
      <c r="C56" s="358"/>
      <c r="D56" s="373"/>
      <c r="E56" s="373"/>
      <c r="F56" s="373"/>
      <c r="G56" s="374"/>
    </row>
    <row r="57" spans="1:9" ht="30" customHeight="1" thickBot="1" x14ac:dyDescent="0.35">
      <c r="A57" s="139"/>
      <c r="B57" s="462" t="s">
        <v>456</v>
      </c>
      <c r="C57" s="463"/>
      <c r="D57" s="463"/>
      <c r="E57" s="463"/>
      <c r="F57" s="463"/>
      <c r="G57" s="464"/>
    </row>
    <row r="58" spans="1:9" ht="29.5" thickBot="1" x14ac:dyDescent="0.35">
      <c r="A58" s="139"/>
      <c r="B58" s="462" t="s">
        <v>88</v>
      </c>
      <c r="C58" s="463"/>
      <c r="D58" s="463"/>
      <c r="E58" s="464"/>
      <c r="F58" s="362" t="s">
        <v>113</v>
      </c>
      <c r="G58" s="362" t="s">
        <v>462</v>
      </c>
    </row>
    <row r="59" spans="1:9" ht="15" customHeight="1" thickBot="1" x14ac:dyDescent="0.35">
      <c r="A59" s="139"/>
      <c r="B59" s="378" t="s">
        <v>89</v>
      </c>
      <c r="C59" s="378"/>
      <c r="D59" s="378"/>
      <c r="E59" s="378"/>
      <c r="F59" s="365">
        <f>F29</f>
        <v>0</v>
      </c>
      <c r="G59" s="365">
        <f>F59*36</f>
        <v>0</v>
      </c>
      <c r="H59" s="209"/>
    </row>
    <row r="60" spans="1:9" ht="15" customHeight="1" thickBot="1" x14ac:dyDescent="0.35">
      <c r="A60" s="139"/>
      <c r="B60" s="379" t="s">
        <v>90</v>
      </c>
      <c r="C60" s="379"/>
      <c r="D60" s="379"/>
      <c r="E60" s="379"/>
      <c r="F60" s="368">
        <f>F47</f>
        <v>0</v>
      </c>
      <c r="G60" s="383">
        <f>F60*36</f>
        <v>0</v>
      </c>
      <c r="H60" s="209"/>
    </row>
    <row r="61" spans="1:9" ht="15" customHeight="1" thickBot="1" x14ac:dyDescent="0.35">
      <c r="A61" s="139"/>
      <c r="B61" s="378" t="s">
        <v>114</v>
      </c>
      <c r="C61" s="378"/>
      <c r="D61" s="378"/>
      <c r="E61" s="378"/>
      <c r="F61" s="365">
        <f>F55</f>
        <v>0</v>
      </c>
      <c r="G61" s="365">
        <f>F61*36</f>
        <v>0</v>
      </c>
      <c r="H61" s="209"/>
    </row>
    <row r="62" spans="1:9" ht="30" customHeight="1" thickBot="1" x14ac:dyDescent="0.35">
      <c r="A62" s="139"/>
      <c r="B62" s="453" t="s">
        <v>115</v>
      </c>
      <c r="C62" s="454"/>
      <c r="D62" s="454"/>
      <c r="E62" s="455"/>
      <c r="F62" s="371">
        <f>SUM(F59:F61)</f>
        <v>0</v>
      </c>
      <c r="G62" s="371">
        <f>SUM(G59:G61)</f>
        <v>0</v>
      </c>
      <c r="H62" s="209"/>
    </row>
    <row r="63" spans="1:9" ht="15" thickBot="1" x14ac:dyDescent="0.4">
      <c r="B63" s="381"/>
      <c r="C63" s="381"/>
      <c r="D63" s="382"/>
      <c r="E63" s="382"/>
      <c r="F63" s="382"/>
      <c r="G63" s="382"/>
    </row>
    <row r="64" spans="1:9" ht="15" thickBot="1" x14ac:dyDescent="0.35">
      <c r="G64" s="445"/>
    </row>
    <row r="65" spans="7:7" ht="25" customHeight="1" x14ac:dyDescent="0.3">
      <c r="G65" s="435"/>
    </row>
    <row r="66" spans="7:7" x14ac:dyDescent="0.3">
      <c r="G66" s="435"/>
    </row>
    <row r="67" spans="7:7" x14ac:dyDescent="0.3">
      <c r="G67" s="435"/>
    </row>
    <row r="68" spans="7:7" x14ac:dyDescent="0.3">
      <c r="G68" s="435"/>
    </row>
  </sheetData>
  <mergeCells count="11">
    <mergeCell ref="B62:E62"/>
    <mergeCell ref="B47:E47"/>
    <mergeCell ref="B3:G3"/>
    <mergeCell ref="B4:G4"/>
    <mergeCell ref="B31:G31"/>
    <mergeCell ref="B49:G49"/>
    <mergeCell ref="B57:G57"/>
    <mergeCell ref="B58:E58"/>
    <mergeCell ref="B29:C29"/>
    <mergeCell ref="B55:C55"/>
    <mergeCell ref="B50:C50"/>
  </mergeCells>
  <pageMargins left="0.51181102362204722" right="0.51181102362204722" top="0.78740157480314965" bottom="0.78740157480314965" header="0.31496062992125984" footer="0.31496062992125984"/>
  <pageSetup paperSize="9" scale="65" fitToHeight="0" orientation="portrait" r:id="rId1"/>
  <headerFooter>
    <oddHeader xml:space="preserve">&amp;L&amp;G&amp;CANEXO III - Planilha de Composição de Custos (PCC)&amp;R#PÚBLICO </oddHeader>
    <oddFooter>&amp;RPágina &amp;P de &amp;N</oddFooter>
  </headerFooter>
  <rowBreaks count="3" manualBreakCount="3">
    <brk id="48" min="1" max="6" man="1"/>
    <brk id="62" min="1" max="6" man="1"/>
    <brk id="63" min="1" max="6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5AC1D-9249-43C6-BF1E-92E3B3AC4943}">
  <sheetPr codeName="Planilha19">
    <tabColor theme="4" tint="-0.249977111117893"/>
    <pageSetUpPr fitToPage="1"/>
  </sheetPr>
  <dimension ref="A1:M61"/>
  <sheetViews>
    <sheetView zoomScaleNormal="100" zoomScaleSheetLayoutView="100" zoomScalePageLayoutView="85" workbookViewId="0">
      <selection activeCell="G65" sqref="G65"/>
    </sheetView>
  </sheetViews>
  <sheetFormatPr defaultColWidth="8.7265625" defaultRowHeight="13" x14ac:dyDescent="0.25"/>
  <cols>
    <col min="1" max="1" width="6.1796875" style="177" bestFit="1" customWidth="1"/>
    <col min="2" max="2" width="33.81640625" style="177" customWidth="1"/>
    <col min="3" max="3" width="18.7265625" style="177" customWidth="1"/>
    <col min="4" max="5" width="12.7265625" style="177" customWidth="1"/>
    <col min="6" max="6" width="18.7265625" style="177" customWidth="1"/>
    <col min="7" max="7" width="12.6328125" style="177" customWidth="1"/>
    <col min="8" max="8" width="21.08984375" style="177" customWidth="1"/>
    <col min="9" max="9" width="19.26953125" style="177" bestFit="1" customWidth="1"/>
    <col min="10" max="10" width="11.1796875" style="177" bestFit="1" customWidth="1"/>
    <col min="11" max="11" width="8.7265625" style="177"/>
    <col min="12" max="12" width="13.54296875" style="177" customWidth="1"/>
    <col min="13" max="16384" width="8.7265625" style="177"/>
  </cols>
  <sheetData>
    <row r="1" spans="1:13" ht="20.149999999999999" customHeight="1" thickBot="1" x14ac:dyDescent="0.3">
      <c r="A1" s="472" t="s">
        <v>116</v>
      </c>
      <c r="B1" s="472"/>
      <c r="C1" s="472"/>
      <c r="D1" s="472"/>
      <c r="E1" s="472"/>
      <c r="F1" s="479"/>
      <c r="G1" s="480" t="s">
        <v>117</v>
      </c>
      <c r="H1" s="481"/>
      <c r="I1" s="481"/>
      <c r="J1" s="481"/>
      <c r="K1" s="481"/>
      <c r="L1" s="481"/>
    </row>
    <row r="2" spans="1:13" ht="52.5" thickBot="1" x14ac:dyDescent="0.3">
      <c r="A2" s="174" t="s">
        <v>1</v>
      </c>
      <c r="B2" s="473" t="s">
        <v>118</v>
      </c>
      <c r="C2" s="473"/>
      <c r="D2" s="174" t="s">
        <v>119</v>
      </c>
      <c r="E2" s="174" t="str">
        <f>CONCATENATE("Qde para vigência de ",NUMERO_MESES_EXEC_CONTRATUAL," meses")</f>
        <v>Qde para vigência de 60 meses</v>
      </c>
      <c r="F2" s="175" t="s">
        <v>120</v>
      </c>
      <c r="G2" s="469" t="s">
        <v>121</v>
      </c>
      <c r="H2" s="470"/>
      <c r="I2" s="470"/>
      <c r="J2" s="470"/>
      <c r="K2" s="470"/>
      <c r="L2" s="470"/>
      <c r="M2" s="178"/>
    </row>
    <row r="3" spans="1:13" ht="15.75" customHeight="1" thickBot="1" x14ac:dyDescent="0.3">
      <c r="A3" s="174"/>
      <c r="B3" s="469" t="s">
        <v>122</v>
      </c>
      <c r="C3" s="478"/>
      <c r="D3" s="174"/>
      <c r="E3" s="174"/>
      <c r="F3" s="175"/>
      <c r="G3" s="469"/>
      <c r="H3" s="470"/>
      <c r="I3" s="471"/>
      <c r="J3" s="471"/>
      <c r="K3" s="470"/>
      <c r="L3" s="470"/>
      <c r="M3" s="178"/>
    </row>
    <row r="4" spans="1:13" ht="17.5" customHeight="1" thickBot="1" x14ac:dyDescent="0.3">
      <c r="A4" s="110">
        <v>1</v>
      </c>
      <c r="B4" s="474" t="s">
        <v>123</v>
      </c>
      <c r="C4" s="474"/>
      <c r="D4" s="111"/>
      <c r="E4" s="179">
        <f t="shared" ref="E4:E13" si="0">2+(NUMERO_MESES_EXEC_CONTRATUAL/6)</f>
        <v>12</v>
      </c>
      <c r="F4" s="113">
        <f>ROUND(D4*E4/NUMERO_MESES_EXEC_CONTRATUAL,2)</f>
        <v>0</v>
      </c>
      <c r="G4" s="196"/>
      <c r="H4" s="197"/>
      <c r="I4" s="482" t="s">
        <v>124</v>
      </c>
      <c r="J4" s="482"/>
      <c r="K4" s="198"/>
      <c r="L4" s="186"/>
      <c r="M4" s="178"/>
    </row>
    <row r="5" spans="1:13" ht="13.5" thickBot="1" x14ac:dyDescent="0.3">
      <c r="A5" s="114">
        <f>A4+1</f>
        <v>2</v>
      </c>
      <c r="B5" s="475" t="s">
        <v>125</v>
      </c>
      <c r="C5" s="475"/>
      <c r="D5" s="111"/>
      <c r="E5" s="181">
        <f t="shared" si="0"/>
        <v>12</v>
      </c>
      <c r="F5" s="115">
        <f t="shared" ref="F5:F17" si="1">ROUND(D5*E5/NUMERO_MESES_EXEC_CONTRATUAL,2)</f>
        <v>0</v>
      </c>
      <c r="G5" s="182"/>
      <c r="H5" s="183"/>
      <c r="I5" s="203" t="s">
        <v>126</v>
      </c>
      <c r="J5" s="204"/>
      <c r="K5" s="180"/>
      <c r="L5" s="184"/>
      <c r="M5" s="178"/>
    </row>
    <row r="6" spans="1:13" ht="13.5" thickBot="1" x14ac:dyDescent="0.3">
      <c r="A6" s="110">
        <v>3</v>
      </c>
      <c r="B6" s="474" t="s">
        <v>127</v>
      </c>
      <c r="C6" s="474"/>
      <c r="D6" s="111"/>
      <c r="E6" s="179">
        <f t="shared" si="0"/>
        <v>12</v>
      </c>
      <c r="F6" s="113">
        <f t="shared" si="1"/>
        <v>0</v>
      </c>
      <c r="G6" s="182"/>
      <c r="H6" s="183"/>
      <c r="I6" s="203" t="s">
        <v>128</v>
      </c>
      <c r="J6" s="204"/>
      <c r="K6" s="180"/>
      <c r="L6" s="184"/>
      <c r="M6" s="178"/>
    </row>
    <row r="7" spans="1:13" ht="16.5" customHeight="1" thickBot="1" x14ac:dyDescent="0.3">
      <c r="A7" s="114">
        <v>4</v>
      </c>
      <c r="B7" s="475" t="s">
        <v>129</v>
      </c>
      <c r="C7" s="475"/>
      <c r="D7" s="111"/>
      <c r="E7" s="181">
        <f t="shared" si="0"/>
        <v>12</v>
      </c>
      <c r="F7" s="115">
        <f t="shared" si="1"/>
        <v>0</v>
      </c>
      <c r="G7" s="182"/>
      <c r="H7" s="183"/>
      <c r="I7" s="203" t="s">
        <v>130</v>
      </c>
      <c r="J7" s="204"/>
      <c r="K7" s="180"/>
      <c r="L7" s="184"/>
      <c r="M7" s="178"/>
    </row>
    <row r="8" spans="1:13" ht="13.5" thickBot="1" x14ac:dyDescent="0.3">
      <c r="A8" s="110">
        <v>5</v>
      </c>
      <c r="B8" s="474" t="s">
        <v>131</v>
      </c>
      <c r="C8" s="474"/>
      <c r="D8" s="111"/>
      <c r="E8" s="179">
        <f t="shared" si="0"/>
        <v>12</v>
      </c>
      <c r="F8" s="113">
        <f t="shared" si="1"/>
        <v>0</v>
      </c>
      <c r="G8" s="182"/>
      <c r="H8" s="183"/>
      <c r="I8" s="203" t="s">
        <v>132</v>
      </c>
      <c r="J8" s="204"/>
      <c r="K8" s="180"/>
      <c r="L8" s="184"/>
      <c r="M8" s="178"/>
    </row>
    <row r="9" spans="1:13" ht="13.5" thickBot="1" x14ac:dyDescent="0.3">
      <c r="A9" s="114">
        <v>6</v>
      </c>
      <c r="B9" s="475" t="s">
        <v>133</v>
      </c>
      <c r="C9" s="475"/>
      <c r="D9" s="111"/>
      <c r="E9" s="181">
        <f t="shared" si="0"/>
        <v>12</v>
      </c>
      <c r="F9" s="115">
        <f t="shared" si="1"/>
        <v>0</v>
      </c>
      <c r="G9" s="182"/>
      <c r="H9" s="183"/>
      <c r="I9" s="203" t="s">
        <v>132</v>
      </c>
      <c r="J9" s="204"/>
      <c r="K9" s="180"/>
      <c r="L9" s="184"/>
      <c r="M9" s="178"/>
    </row>
    <row r="10" spans="1:13" ht="13.5" thickBot="1" x14ac:dyDescent="0.3">
      <c r="A10" s="110">
        <v>7</v>
      </c>
      <c r="B10" s="474" t="s">
        <v>134</v>
      </c>
      <c r="C10" s="474"/>
      <c r="D10" s="111"/>
      <c r="E10" s="179">
        <f t="shared" si="0"/>
        <v>12</v>
      </c>
      <c r="F10" s="113">
        <f t="shared" si="1"/>
        <v>0</v>
      </c>
      <c r="G10" s="182"/>
      <c r="H10" s="183"/>
      <c r="I10" s="313" t="s">
        <v>137</v>
      </c>
      <c r="J10" s="314" t="e">
        <f>AVERAGE(J5:J9)</f>
        <v>#DIV/0!</v>
      </c>
      <c r="K10" s="180"/>
      <c r="L10" s="184"/>
      <c r="M10" s="178"/>
    </row>
    <row r="11" spans="1:13" ht="13.5" thickBot="1" x14ac:dyDescent="0.3">
      <c r="A11" s="114">
        <v>8</v>
      </c>
      <c r="B11" s="475" t="s">
        <v>135</v>
      </c>
      <c r="C11" s="475"/>
      <c r="D11" s="111"/>
      <c r="E11" s="181">
        <f t="shared" si="0"/>
        <v>12</v>
      </c>
      <c r="F11" s="115">
        <f>ROUND(D11*E11/NUMERO_MESES_EXEC_CONTRATUAL,2)</f>
        <v>0</v>
      </c>
      <c r="G11" s="182"/>
      <c r="H11" s="183"/>
      <c r="I11" s="186"/>
      <c r="J11" s="186"/>
      <c r="K11" s="180"/>
      <c r="L11" s="185"/>
      <c r="M11" s="178"/>
    </row>
    <row r="12" spans="1:13" ht="13.5" thickBot="1" x14ac:dyDescent="0.3">
      <c r="A12" s="110">
        <v>9</v>
      </c>
      <c r="B12" s="474" t="s">
        <v>136</v>
      </c>
      <c r="C12" s="474"/>
      <c r="D12" s="111"/>
      <c r="E12" s="179">
        <f t="shared" si="0"/>
        <v>12</v>
      </c>
      <c r="F12" s="113">
        <f t="shared" si="1"/>
        <v>0</v>
      </c>
      <c r="G12" s="182"/>
      <c r="H12" s="185"/>
      <c r="I12" s="185"/>
      <c r="J12" s="185"/>
      <c r="K12" s="185"/>
      <c r="L12" s="185"/>
      <c r="M12" s="178"/>
    </row>
    <row r="13" spans="1:13" ht="13.5" thickBot="1" x14ac:dyDescent="0.3">
      <c r="A13" s="114">
        <v>10</v>
      </c>
      <c r="B13" s="475" t="s">
        <v>138</v>
      </c>
      <c r="C13" s="475"/>
      <c r="D13" s="111"/>
      <c r="E13" s="181">
        <f t="shared" si="0"/>
        <v>12</v>
      </c>
      <c r="F13" s="115">
        <f t="shared" si="1"/>
        <v>0</v>
      </c>
      <c r="G13" s="182"/>
      <c r="H13" s="185"/>
      <c r="I13" s="185"/>
      <c r="J13" s="185"/>
      <c r="K13" s="185"/>
      <c r="L13" s="185"/>
      <c r="M13" s="178"/>
    </row>
    <row r="14" spans="1:13" ht="15.75" customHeight="1" thickBot="1" x14ac:dyDescent="0.3">
      <c r="A14" s="174"/>
      <c r="B14" s="469" t="s">
        <v>139</v>
      </c>
      <c r="C14" s="478"/>
      <c r="D14" s="174"/>
      <c r="E14" s="174"/>
      <c r="F14" s="174"/>
      <c r="G14" s="182"/>
      <c r="H14" s="185"/>
      <c r="I14" s="185"/>
      <c r="J14" s="185"/>
      <c r="K14" s="185"/>
      <c r="L14" s="185"/>
      <c r="M14" s="178"/>
    </row>
    <row r="15" spans="1:13" ht="13.5" thickBot="1" x14ac:dyDescent="0.3">
      <c r="A15" s="110">
        <f>A13+1</f>
        <v>11</v>
      </c>
      <c r="B15" s="474" t="s">
        <v>140</v>
      </c>
      <c r="C15" s="474"/>
      <c r="D15" s="111"/>
      <c r="E15" s="179">
        <f>1+(NUMERO_MESES_EXEC_CONTRATUAL/12)</f>
        <v>6</v>
      </c>
      <c r="F15" s="113">
        <f t="shared" si="1"/>
        <v>0</v>
      </c>
      <c r="G15" s="182"/>
      <c r="H15" s="185"/>
      <c r="I15" s="185"/>
      <c r="J15" s="185"/>
      <c r="K15" s="185"/>
      <c r="L15" s="185"/>
      <c r="M15" s="178"/>
    </row>
    <row r="16" spans="1:13" ht="13.5" thickBot="1" x14ac:dyDescent="0.3">
      <c r="A16" s="114">
        <v>12</v>
      </c>
      <c r="B16" s="475" t="s">
        <v>141</v>
      </c>
      <c r="C16" s="475"/>
      <c r="D16" s="111"/>
      <c r="E16" s="181">
        <f>1+(NUMERO_MESES_EXEC_CONTRATUAL/6)</f>
        <v>11</v>
      </c>
      <c r="F16" s="115">
        <f t="shared" ref="F16" si="2">ROUND(D16*E16/NUMERO_MESES_EXEC_CONTRATUAL,2)</f>
        <v>0</v>
      </c>
      <c r="G16" s="182"/>
      <c r="H16" s="185"/>
      <c r="I16" s="185"/>
      <c r="J16" s="185"/>
      <c r="K16" s="185"/>
      <c r="L16" s="185"/>
      <c r="M16" s="178"/>
    </row>
    <row r="17" spans="1:13" ht="13.5" thickBot="1" x14ac:dyDescent="0.3">
      <c r="A17" s="110">
        <v>13</v>
      </c>
      <c r="B17" s="474" t="s">
        <v>142</v>
      </c>
      <c r="C17" s="474"/>
      <c r="D17" s="111"/>
      <c r="E17" s="179">
        <f>1+(NUMERO_MESES_EXEC_CONTRATUAL/6)</f>
        <v>11</v>
      </c>
      <c r="F17" s="113">
        <f t="shared" si="1"/>
        <v>0</v>
      </c>
      <c r="G17" s="182"/>
      <c r="H17" s="185"/>
      <c r="I17" s="185"/>
      <c r="J17" s="185"/>
      <c r="K17" s="185"/>
      <c r="L17" s="185"/>
      <c r="M17" s="178"/>
    </row>
    <row r="18" spans="1:13" s="190" customFormat="1" ht="15" customHeight="1" thickBot="1" x14ac:dyDescent="0.3">
      <c r="A18" s="476" t="s">
        <v>143</v>
      </c>
      <c r="B18" s="476"/>
      <c r="C18" s="476"/>
      <c r="D18" s="476"/>
      <c r="E18" s="476"/>
      <c r="F18" s="117">
        <f>SUM($F$4:$F$17)-$F$6-$F$7-$F$9</f>
        <v>0</v>
      </c>
      <c r="G18" s="187"/>
      <c r="H18" s="188"/>
      <c r="I18" s="188"/>
      <c r="J18" s="188"/>
      <c r="K18" s="188"/>
      <c r="L18" s="188"/>
      <c r="M18" s="189"/>
    </row>
    <row r="19" spans="1:13" s="190" customFormat="1" ht="15" customHeight="1" thickBot="1" x14ac:dyDescent="0.3">
      <c r="A19" s="476" t="s">
        <v>144</v>
      </c>
      <c r="B19" s="476"/>
      <c r="C19" s="476"/>
      <c r="D19" s="476"/>
      <c r="E19" s="476"/>
      <c r="F19" s="117">
        <f>SUM($F$4:$F$17)-$F$4-$F$5-$F$8-$F$10</f>
        <v>0</v>
      </c>
      <c r="G19" s="187"/>
      <c r="H19" s="188"/>
      <c r="I19" s="188"/>
      <c r="J19" s="188"/>
      <c r="K19" s="188"/>
      <c r="L19" s="188"/>
      <c r="M19" s="189"/>
    </row>
    <row r="20" spans="1:13" ht="13.5" thickBot="1" x14ac:dyDescent="0.3">
      <c r="A20" s="477"/>
      <c r="B20" s="477"/>
      <c r="C20" s="477"/>
      <c r="D20" s="477"/>
      <c r="E20" s="477"/>
      <c r="F20" s="477"/>
      <c r="G20" s="182"/>
      <c r="H20" s="185"/>
      <c r="I20" s="185"/>
      <c r="J20" s="185"/>
      <c r="K20" s="185"/>
      <c r="L20" s="185"/>
      <c r="M20" s="178"/>
    </row>
    <row r="21" spans="1:13" ht="20.149999999999999" customHeight="1" thickBot="1" x14ac:dyDescent="0.3">
      <c r="A21" s="472" t="s">
        <v>145</v>
      </c>
      <c r="B21" s="472"/>
      <c r="C21" s="472"/>
      <c r="D21" s="472"/>
      <c r="E21" s="472"/>
      <c r="F21" s="472"/>
      <c r="G21" s="182"/>
      <c r="H21" s="185"/>
      <c r="I21" s="185"/>
      <c r="J21" s="185"/>
      <c r="K21" s="185"/>
      <c r="L21" s="185"/>
      <c r="M21" s="178"/>
    </row>
    <row r="22" spans="1:13" ht="52.5" thickBot="1" x14ac:dyDescent="0.3">
      <c r="A22" s="174" t="s">
        <v>1</v>
      </c>
      <c r="B22" s="473" t="s">
        <v>118</v>
      </c>
      <c r="C22" s="473"/>
      <c r="D22" s="174" t="s">
        <v>119</v>
      </c>
      <c r="E22" s="174" t="s">
        <v>146</v>
      </c>
      <c r="F22" s="174" t="s">
        <v>147</v>
      </c>
      <c r="G22" s="182"/>
      <c r="H22" s="185"/>
      <c r="I22" s="185"/>
      <c r="J22" s="185"/>
      <c r="K22" s="185"/>
      <c r="L22" s="185"/>
      <c r="M22" s="178"/>
    </row>
    <row r="23" spans="1:13" ht="21.5" customHeight="1" thickBot="1" x14ac:dyDescent="0.3">
      <c r="A23" s="110">
        <v>1</v>
      </c>
      <c r="B23" s="474" t="s">
        <v>148</v>
      </c>
      <c r="C23" s="474"/>
      <c r="D23" s="111"/>
      <c r="E23" s="112">
        <v>6</v>
      </c>
      <c r="F23" s="113">
        <f>ROUND(D23/E23,2)</f>
        <v>0</v>
      </c>
      <c r="G23" s="182"/>
      <c r="H23" s="185"/>
      <c r="I23" s="185"/>
      <c r="J23" s="185"/>
      <c r="K23" s="185"/>
      <c r="L23" s="185"/>
      <c r="M23" s="178"/>
    </row>
    <row r="24" spans="1:13" ht="22" customHeight="1" thickBot="1" x14ac:dyDescent="0.3">
      <c r="A24" s="114">
        <f>A23+1</f>
        <v>2</v>
      </c>
      <c r="B24" s="475" t="s">
        <v>149</v>
      </c>
      <c r="C24" s="475"/>
      <c r="D24" s="111"/>
      <c r="E24" s="116">
        <v>96</v>
      </c>
      <c r="F24" s="115">
        <f>ROUND(D24/E24,2)</f>
        <v>0</v>
      </c>
      <c r="G24" s="191"/>
      <c r="H24" s="183"/>
      <c r="I24" s="185"/>
      <c r="J24" s="185"/>
      <c r="K24" s="185"/>
      <c r="L24" s="185"/>
      <c r="M24" s="178"/>
    </row>
    <row r="25" spans="1:13" ht="35.25" customHeight="1" thickBot="1" x14ac:dyDescent="0.3">
      <c r="A25" s="110">
        <f t="shared" ref="A25" si="3">A24+1</f>
        <v>3</v>
      </c>
      <c r="B25" s="474" t="s">
        <v>150</v>
      </c>
      <c r="C25" s="474"/>
      <c r="D25" s="111"/>
      <c r="E25" s="112">
        <v>30</v>
      </c>
      <c r="F25" s="113">
        <f>ROUND(D25/E25,2)</f>
        <v>0</v>
      </c>
      <c r="G25" s="182"/>
      <c r="H25" s="183"/>
      <c r="I25" s="185"/>
      <c r="J25" s="185"/>
      <c r="K25" s="185"/>
      <c r="L25" s="185"/>
      <c r="M25" s="178"/>
    </row>
    <row r="26" spans="1:13" ht="35.25" customHeight="1" thickBot="1" x14ac:dyDescent="0.3">
      <c r="A26" s="114">
        <v>4</v>
      </c>
      <c r="B26" s="475" t="s">
        <v>151</v>
      </c>
      <c r="C26" s="475"/>
      <c r="D26" s="111"/>
      <c r="E26" s="116">
        <v>96</v>
      </c>
      <c r="F26" s="115">
        <f>ROUND(D26/E26,0)</f>
        <v>0</v>
      </c>
      <c r="G26" s="192"/>
      <c r="H26" s="192"/>
      <c r="I26" s="192"/>
      <c r="J26" s="185"/>
      <c r="K26" s="185"/>
      <c r="L26" s="185"/>
      <c r="M26" s="178"/>
    </row>
    <row r="27" spans="1:13" ht="35.25" customHeight="1" thickBot="1" x14ac:dyDescent="0.3">
      <c r="A27" s="110">
        <v>5</v>
      </c>
      <c r="B27" s="474" t="s">
        <v>152</v>
      </c>
      <c r="C27" s="474"/>
      <c r="D27" s="111"/>
      <c r="E27" s="112">
        <v>36</v>
      </c>
      <c r="F27" s="113">
        <f>(ROUND(D27/E27,0)+40)/1.74*0</f>
        <v>0</v>
      </c>
      <c r="G27" s="183"/>
      <c r="H27" s="192"/>
      <c r="I27" s="192"/>
      <c r="J27" s="193"/>
      <c r="K27" s="180"/>
      <c r="L27" s="185"/>
      <c r="M27" s="178"/>
    </row>
    <row r="28" spans="1:13" ht="35.25" customHeight="1" thickBot="1" x14ac:dyDescent="0.3">
      <c r="A28" s="114">
        <v>6</v>
      </c>
      <c r="B28" s="173" t="s">
        <v>153</v>
      </c>
      <c r="C28" s="173"/>
      <c r="D28" s="111"/>
      <c r="E28" s="116">
        <v>36</v>
      </c>
      <c r="F28" s="442">
        <f>(D28/E28)/1.74</f>
        <v>0</v>
      </c>
      <c r="G28" s="192"/>
      <c r="H28" s="192"/>
      <c r="I28" s="192"/>
      <c r="J28" s="193"/>
      <c r="K28" s="180"/>
      <c r="L28" s="185"/>
      <c r="M28" s="178"/>
    </row>
    <row r="29" spans="1:13" ht="35.25" customHeight="1" thickBot="1" x14ac:dyDescent="0.3">
      <c r="A29" s="110">
        <v>7</v>
      </c>
      <c r="B29" s="474" t="s">
        <v>154</v>
      </c>
      <c r="C29" s="474"/>
      <c r="D29" s="111"/>
      <c r="E29" s="112">
        <v>36</v>
      </c>
      <c r="F29" s="113">
        <f>(D29/E29)/1.74</f>
        <v>0</v>
      </c>
      <c r="G29" s="192"/>
      <c r="H29" s="192"/>
      <c r="I29" s="192"/>
      <c r="J29" s="193"/>
      <c r="K29" s="180"/>
      <c r="L29" s="185"/>
      <c r="M29" s="178"/>
    </row>
    <row r="30" spans="1:13" ht="35.15" customHeight="1" thickBot="1" x14ac:dyDescent="0.3">
      <c r="A30" s="114">
        <v>8</v>
      </c>
      <c r="B30" s="173" t="s">
        <v>155</v>
      </c>
      <c r="C30" s="173"/>
      <c r="D30" s="111"/>
      <c r="E30" s="116">
        <v>60</v>
      </c>
      <c r="F30" s="442">
        <f>(D30/E30)/1.74</f>
        <v>0</v>
      </c>
      <c r="G30" s="192"/>
      <c r="H30" s="192"/>
      <c r="I30" s="192"/>
      <c r="J30" s="193"/>
      <c r="K30" s="180"/>
      <c r="L30" s="185"/>
      <c r="M30" s="178"/>
    </row>
    <row r="31" spans="1:13" ht="15" customHeight="1" thickBot="1" x14ac:dyDescent="0.3">
      <c r="A31" s="476" t="str">
        <f>A18</f>
        <v>Custo mensal por vigilante</v>
      </c>
      <c r="B31" s="476"/>
      <c r="C31" s="476"/>
      <c r="D31" s="476"/>
      <c r="E31" s="476"/>
      <c r="F31" s="117">
        <f>SUM(F23:F30)-F25-F26-F28-F29-F30</f>
        <v>0</v>
      </c>
      <c r="G31" s="182"/>
      <c r="H31" s="185"/>
      <c r="I31" s="185"/>
      <c r="J31" s="185"/>
      <c r="K31" s="185"/>
      <c r="L31" s="185"/>
      <c r="M31" s="178"/>
    </row>
    <row r="32" spans="1:13" ht="15" customHeight="1" thickBot="1" x14ac:dyDescent="0.3">
      <c r="A32" s="476" t="s">
        <v>156</v>
      </c>
      <c r="B32" s="476"/>
      <c r="C32" s="476"/>
      <c r="D32" s="476"/>
      <c r="E32" s="476"/>
      <c r="F32" s="117">
        <f>SUM(F23:F30)-F25-F26-F29-F30</f>
        <v>0</v>
      </c>
      <c r="G32" s="182"/>
      <c r="H32" s="185"/>
      <c r="I32" s="185"/>
      <c r="J32" s="185"/>
      <c r="K32" s="185"/>
      <c r="L32" s="185"/>
      <c r="M32" s="178"/>
    </row>
    <row r="33" spans="1:13" ht="15" customHeight="1" thickBot="1" x14ac:dyDescent="0.3">
      <c r="A33" s="476" t="s">
        <v>157</v>
      </c>
      <c r="B33" s="476"/>
      <c r="C33" s="476"/>
      <c r="D33" s="476"/>
      <c r="E33" s="476"/>
      <c r="F33" s="117">
        <f>SUM(F23:F30)-F25-F26</f>
        <v>0</v>
      </c>
      <c r="G33" s="182"/>
      <c r="H33" s="185"/>
      <c r="I33" s="185"/>
      <c r="J33" s="185"/>
      <c r="K33" s="185"/>
      <c r="L33" s="185"/>
      <c r="M33" s="178"/>
    </row>
    <row r="34" spans="1:13" ht="15" customHeight="1" thickBot="1" x14ac:dyDescent="0.3">
      <c r="A34" s="476" t="s">
        <v>158</v>
      </c>
      <c r="B34" s="476"/>
      <c r="C34" s="476"/>
      <c r="D34" s="476"/>
      <c r="E34" s="476"/>
      <c r="F34" s="117">
        <f>SUM(F23:F30)-F24-F25-F28-F29-F30</f>
        <v>0</v>
      </c>
      <c r="G34" s="182"/>
      <c r="H34" s="185"/>
      <c r="I34" s="185"/>
      <c r="J34" s="185"/>
      <c r="K34" s="185"/>
      <c r="L34" s="185"/>
      <c r="M34" s="178"/>
    </row>
    <row r="35" spans="1:13" ht="15" customHeight="1" thickBot="1" x14ac:dyDescent="0.3">
      <c r="A35" s="476" t="s">
        <v>159</v>
      </c>
      <c r="B35" s="476"/>
      <c r="C35" s="476"/>
      <c r="D35" s="476"/>
      <c r="E35" s="476"/>
      <c r="F35" s="117">
        <f>SUM($F$23:$F$27)-$F$24-$F$26</f>
        <v>0</v>
      </c>
      <c r="G35" s="182"/>
      <c r="H35" s="185"/>
      <c r="I35" s="185"/>
      <c r="J35" s="185"/>
      <c r="K35" s="185"/>
      <c r="L35" s="185"/>
      <c r="M35" s="178"/>
    </row>
    <row r="36" spans="1:13" ht="15" customHeight="1" thickBot="1" x14ac:dyDescent="0.3">
      <c r="A36" s="476" t="s">
        <v>160</v>
      </c>
      <c r="B36" s="476"/>
      <c r="C36" s="476"/>
      <c r="D36" s="476"/>
      <c r="E36" s="476"/>
      <c r="F36" s="117">
        <f>SUM($F$23:$F$30)-$F$24-$F$26</f>
        <v>0</v>
      </c>
      <c r="G36" s="182"/>
      <c r="H36" s="185"/>
      <c r="I36" s="185"/>
      <c r="J36" s="185"/>
      <c r="K36" s="185"/>
      <c r="L36" s="185"/>
      <c r="M36" s="178"/>
    </row>
    <row r="37" spans="1:13" ht="15" customHeight="1" thickBot="1" x14ac:dyDescent="0.3">
      <c r="A37" s="476" t="s">
        <v>161</v>
      </c>
      <c r="B37" s="476"/>
      <c r="C37" s="476"/>
      <c r="D37" s="476"/>
      <c r="E37" s="476"/>
      <c r="F37" s="117">
        <f>SUM($F$23:$F$27)-$F$24-$F$26</f>
        <v>0</v>
      </c>
      <c r="G37" s="182"/>
      <c r="H37" s="185"/>
      <c r="I37" s="185"/>
      <c r="J37" s="185"/>
      <c r="K37" s="185"/>
      <c r="L37" s="185"/>
      <c r="M37" s="178"/>
    </row>
    <row r="38" spans="1:13" ht="13.5" thickBot="1" x14ac:dyDescent="0.3">
      <c r="A38" s="477"/>
      <c r="B38" s="477"/>
      <c r="C38" s="477"/>
      <c r="D38" s="477"/>
      <c r="E38" s="477"/>
      <c r="F38" s="477"/>
      <c r="G38" s="182"/>
      <c r="H38" s="185"/>
      <c r="I38" s="185"/>
      <c r="J38" s="185"/>
      <c r="K38" s="185"/>
      <c r="L38" s="185"/>
      <c r="M38" s="178"/>
    </row>
    <row r="39" spans="1:13" ht="20.149999999999999" customHeight="1" thickBot="1" x14ac:dyDescent="0.3">
      <c r="A39" s="472" t="s">
        <v>162</v>
      </c>
      <c r="B39" s="472"/>
      <c r="C39" s="472"/>
      <c r="D39" s="472"/>
      <c r="E39" s="472"/>
      <c r="F39" s="472"/>
      <c r="G39" s="182"/>
      <c r="H39" s="185"/>
      <c r="I39" s="185"/>
      <c r="J39" s="185"/>
      <c r="K39" s="185"/>
      <c r="L39" s="185"/>
      <c r="M39" s="178"/>
    </row>
    <row r="40" spans="1:13" ht="52.5" thickBot="1" x14ac:dyDescent="0.3">
      <c r="A40" s="174" t="s">
        <v>1</v>
      </c>
      <c r="B40" s="473" t="s">
        <v>118</v>
      </c>
      <c r="C40" s="473"/>
      <c r="D40" s="174" t="s">
        <v>119</v>
      </c>
      <c r="E40" s="174" t="s">
        <v>163</v>
      </c>
      <c r="F40" s="174" t="s">
        <v>147</v>
      </c>
      <c r="G40" s="182"/>
      <c r="H40" s="185"/>
      <c r="I40" s="185"/>
      <c r="J40" s="185"/>
      <c r="K40" s="194"/>
      <c r="L40" s="185"/>
      <c r="M40" s="178"/>
    </row>
    <row r="41" spans="1:13" ht="15" thickBot="1" x14ac:dyDescent="0.4">
      <c r="A41" s="110">
        <v>1</v>
      </c>
      <c r="B41" s="474" t="s">
        <v>164</v>
      </c>
      <c r="C41" s="474"/>
      <c r="D41" s="111"/>
      <c r="E41" s="112">
        <v>30</v>
      </c>
      <c r="F41" s="113">
        <f t="shared" ref="F41:F46" si="4">ROUND(D41/E41,2)</f>
        <v>0</v>
      </c>
      <c r="G41" s="182"/>
      <c r="H41" s="195"/>
      <c r="I41" s="185"/>
      <c r="J41" s="185"/>
      <c r="K41" s="185"/>
      <c r="L41" s="185"/>
      <c r="M41" s="178"/>
    </row>
    <row r="42" spans="1:13" ht="13.5" thickBot="1" x14ac:dyDescent="0.3">
      <c r="A42" s="114">
        <f t="shared" ref="A42:A50" si="5">A41+1</f>
        <v>2</v>
      </c>
      <c r="B42" s="475" t="s">
        <v>165</v>
      </c>
      <c r="C42" s="475"/>
      <c r="D42" s="111"/>
      <c r="E42" s="116">
        <v>30</v>
      </c>
      <c r="F42" s="115">
        <f t="shared" si="4"/>
        <v>0</v>
      </c>
      <c r="G42" s="182"/>
      <c r="H42" s="185"/>
      <c r="I42" s="185"/>
      <c r="J42" s="185"/>
      <c r="K42" s="185"/>
      <c r="L42" s="185"/>
      <c r="M42" s="178"/>
    </row>
    <row r="43" spans="1:13" ht="13.5" thickBot="1" x14ac:dyDescent="0.3">
      <c r="A43" s="110">
        <f t="shared" si="5"/>
        <v>3</v>
      </c>
      <c r="B43" s="474" t="s">
        <v>166</v>
      </c>
      <c r="C43" s="474"/>
      <c r="D43" s="111"/>
      <c r="E43" s="112">
        <v>120</v>
      </c>
      <c r="F43" s="113">
        <f>ROUND(D43/E43,2)</f>
        <v>0</v>
      </c>
      <c r="G43" s="182"/>
      <c r="H43" s="185"/>
      <c r="I43" s="185"/>
      <c r="J43" s="185"/>
      <c r="K43" s="185"/>
      <c r="L43" s="185"/>
      <c r="M43" s="178"/>
    </row>
    <row r="44" spans="1:13" ht="13.5" thickBot="1" x14ac:dyDescent="0.3">
      <c r="A44" s="114">
        <f t="shared" si="5"/>
        <v>4</v>
      </c>
      <c r="B44" s="475" t="s">
        <v>167</v>
      </c>
      <c r="C44" s="475"/>
      <c r="D44" s="111"/>
      <c r="E44" s="116">
        <v>120</v>
      </c>
      <c r="F44" s="115">
        <f t="shared" si="4"/>
        <v>0</v>
      </c>
      <c r="G44" s="182"/>
      <c r="H44" s="185"/>
      <c r="I44" s="185"/>
      <c r="J44" s="185"/>
      <c r="K44" s="185"/>
      <c r="L44" s="185"/>
      <c r="M44" s="178"/>
    </row>
    <row r="45" spans="1:13" ht="13.5" thickBot="1" x14ac:dyDescent="0.3">
      <c r="A45" s="110">
        <f t="shared" si="5"/>
        <v>5</v>
      </c>
      <c r="B45" s="474" t="s">
        <v>168</v>
      </c>
      <c r="C45" s="474"/>
      <c r="D45" s="111"/>
      <c r="E45" s="112">
        <v>30</v>
      </c>
      <c r="F45" s="113">
        <f t="shared" si="4"/>
        <v>0</v>
      </c>
      <c r="G45" s="182"/>
      <c r="H45" s="185"/>
      <c r="I45" s="185"/>
      <c r="J45" s="185"/>
      <c r="K45" s="185"/>
      <c r="L45" s="185"/>
      <c r="M45" s="178"/>
    </row>
    <row r="46" spans="1:13" ht="13.5" thickBot="1" x14ac:dyDescent="0.3">
      <c r="A46" s="114">
        <f t="shared" si="5"/>
        <v>6</v>
      </c>
      <c r="B46" s="475" t="s">
        <v>169</v>
      </c>
      <c r="C46" s="475"/>
      <c r="D46" s="111"/>
      <c r="E46" s="116">
        <v>12</v>
      </c>
      <c r="F46" s="115">
        <f t="shared" si="4"/>
        <v>0</v>
      </c>
      <c r="G46" s="182"/>
      <c r="H46" s="185"/>
      <c r="I46" s="185"/>
      <c r="J46" s="185"/>
      <c r="K46" s="185"/>
      <c r="L46" s="185"/>
      <c r="M46" s="178"/>
    </row>
    <row r="47" spans="1:13" ht="13.5" thickBot="1" x14ac:dyDescent="0.3">
      <c r="A47" s="110">
        <f t="shared" si="5"/>
        <v>7</v>
      </c>
      <c r="B47" s="474" t="s">
        <v>170</v>
      </c>
      <c r="C47" s="474"/>
      <c r="D47" s="111"/>
      <c r="E47" s="112">
        <v>12</v>
      </c>
      <c r="F47" s="113">
        <f>ROUND(D47/E47/3,2)</f>
        <v>0</v>
      </c>
      <c r="G47" s="182"/>
      <c r="H47" s="185"/>
      <c r="I47" s="185"/>
      <c r="J47" s="185"/>
      <c r="K47" s="185"/>
      <c r="L47" s="185"/>
      <c r="M47" s="178"/>
    </row>
    <row r="48" spans="1:13" ht="13.5" thickBot="1" x14ac:dyDescent="0.3">
      <c r="A48" s="114">
        <f t="shared" si="5"/>
        <v>8</v>
      </c>
      <c r="B48" s="475" t="s">
        <v>171</v>
      </c>
      <c r="C48" s="475"/>
      <c r="D48" s="111"/>
      <c r="E48" s="116">
        <v>30</v>
      </c>
      <c r="F48" s="115">
        <f>ROUND(D48/E48,2)</f>
        <v>0</v>
      </c>
      <c r="G48" s="182"/>
      <c r="H48" s="185"/>
      <c r="I48" s="185"/>
      <c r="J48" s="185"/>
      <c r="K48" s="185"/>
      <c r="L48" s="185"/>
      <c r="M48" s="178"/>
    </row>
    <row r="49" spans="1:13" ht="13.5" thickBot="1" x14ac:dyDescent="0.3">
      <c r="A49" s="110">
        <f t="shared" si="5"/>
        <v>9</v>
      </c>
      <c r="B49" s="474" t="s">
        <v>172</v>
      </c>
      <c r="C49" s="474"/>
      <c r="D49" s="111"/>
      <c r="E49" s="112">
        <v>60</v>
      </c>
      <c r="F49" s="113">
        <f>ROUND(D49/E49,2)</f>
        <v>0</v>
      </c>
      <c r="G49" s="182"/>
      <c r="H49" s="185"/>
      <c r="I49" s="185"/>
      <c r="J49" s="185"/>
      <c r="K49" s="185"/>
      <c r="L49" s="185"/>
      <c r="M49" s="178"/>
    </row>
    <row r="50" spans="1:13" ht="13.5" thickBot="1" x14ac:dyDescent="0.3">
      <c r="A50" s="114">
        <f t="shared" si="5"/>
        <v>10</v>
      </c>
      <c r="B50" s="475" t="s">
        <v>173</v>
      </c>
      <c r="C50" s="475"/>
      <c r="D50" s="111"/>
      <c r="E50" s="116">
        <v>12</v>
      </c>
      <c r="F50" s="115">
        <f>ROUND(D50/E50*0.5,2)</f>
        <v>0</v>
      </c>
      <c r="G50" s="191"/>
      <c r="H50" s="185"/>
      <c r="I50" s="185"/>
      <c r="J50" s="185"/>
      <c r="K50" s="185"/>
      <c r="L50" s="185"/>
      <c r="M50" s="178"/>
    </row>
    <row r="51" spans="1:13" ht="15" customHeight="1" thickBot="1" x14ac:dyDescent="0.3">
      <c r="A51" s="476" t="s">
        <v>174</v>
      </c>
      <c r="B51" s="476"/>
      <c r="C51" s="476"/>
      <c r="D51" s="476"/>
      <c r="E51" s="476"/>
      <c r="F51" s="117">
        <f>SUM(F41:F50)-F41-F44-F48</f>
        <v>0</v>
      </c>
      <c r="G51" s="182"/>
      <c r="H51" s="185"/>
      <c r="I51" s="185"/>
      <c r="J51" s="185"/>
      <c r="K51" s="185"/>
      <c r="L51" s="185"/>
      <c r="M51" s="178"/>
    </row>
    <row r="52" spans="1:13" ht="15" customHeight="1" thickBot="1" x14ac:dyDescent="0.3">
      <c r="A52" s="476" t="str">
        <f>A34</f>
        <v>Custo mensal por vigilante Desarmado</v>
      </c>
      <c r="B52" s="476"/>
      <c r="C52" s="476"/>
      <c r="D52" s="476"/>
      <c r="E52" s="476"/>
      <c r="F52" s="117">
        <f>SUM(F41:F50)-F43-F44-F45-F46-F47</f>
        <v>0</v>
      </c>
      <c r="G52" s="182"/>
      <c r="H52" s="185"/>
      <c r="I52" s="185"/>
      <c r="J52" s="185"/>
      <c r="K52" s="185"/>
      <c r="L52" s="185"/>
      <c r="M52" s="178"/>
    </row>
    <row r="53" spans="1:13" ht="15" customHeight="1" thickBot="1" x14ac:dyDescent="0.3">
      <c r="A53" s="476" t="s">
        <v>175</v>
      </c>
      <c r="B53" s="476"/>
      <c r="C53" s="476"/>
      <c r="D53" s="476"/>
      <c r="E53" s="476"/>
      <c r="F53" s="117">
        <f>SUM(F41:F50)-F41-F43+F45-F47-F48</f>
        <v>0</v>
      </c>
      <c r="G53" s="182"/>
      <c r="H53" s="185"/>
      <c r="I53" s="185"/>
      <c r="J53" s="185"/>
      <c r="K53" s="185"/>
      <c r="L53" s="185"/>
      <c r="M53" s="178"/>
    </row>
    <row r="54" spans="1:13" ht="15" customHeight="1" thickBot="1" x14ac:dyDescent="0.3">
      <c r="A54" s="476" t="s">
        <v>176</v>
      </c>
      <c r="B54" s="476"/>
      <c r="C54" s="476"/>
      <c r="D54" s="476"/>
      <c r="E54" s="476"/>
      <c r="F54" s="117">
        <f>F53*2</f>
        <v>0</v>
      </c>
      <c r="G54" s="182"/>
      <c r="H54" s="185"/>
      <c r="I54" s="185"/>
      <c r="J54" s="185"/>
      <c r="K54" s="185"/>
      <c r="L54" s="185"/>
      <c r="M54" s="178"/>
    </row>
    <row r="55" spans="1:13" ht="13.5" thickBot="1" x14ac:dyDescent="0.3">
      <c r="A55" s="477"/>
      <c r="B55" s="477"/>
      <c r="C55" s="477"/>
      <c r="D55" s="477"/>
      <c r="E55" s="477"/>
      <c r="F55" s="477"/>
      <c r="G55" s="182"/>
      <c r="H55" s="185"/>
      <c r="I55" s="185"/>
      <c r="J55" s="185"/>
      <c r="K55" s="185"/>
      <c r="L55" s="185"/>
      <c r="M55" s="178"/>
    </row>
    <row r="56" spans="1:13" ht="20.149999999999999" customHeight="1" thickBot="1" x14ac:dyDescent="0.3">
      <c r="A56" s="472" t="s">
        <v>177</v>
      </c>
      <c r="B56" s="472"/>
      <c r="C56" s="472"/>
      <c r="D56" s="472"/>
      <c r="E56" s="472"/>
      <c r="F56" s="472"/>
      <c r="G56" s="182"/>
      <c r="H56" s="185"/>
      <c r="I56" s="185"/>
      <c r="J56" s="185"/>
      <c r="K56" s="185"/>
      <c r="L56" s="185"/>
      <c r="M56" s="178"/>
    </row>
    <row r="57" spans="1:13" ht="52.5" thickBot="1" x14ac:dyDescent="0.3">
      <c r="A57" s="174" t="s">
        <v>1</v>
      </c>
      <c r="B57" s="473" t="s">
        <v>118</v>
      </c>
      <c r="C57" s="473"/>
      <c r="D57" s="473"/>
      <c r="E57" s="174" t="s">
        <v>178</v>
      </c>
      <c r="F57" s="174" t="s">
        <v>179</v>
      </c>
      <c r="G57" s="182"/>
      <c r="H57" s="185"/>
      <c r="I57" s="185"/>
      <c r="J57" s="185"/>
      <c r="K57" s="185"/>
      <c r="L57" s="185"/>
      <c r="M57" s="178"/>
    </row>
    <row r="58" spans="1:13" ht="19.5" customHeight="1" thickBot="1" x14ac:dyDescent="0.3">
      <c r="A58" s="110">
        <v>1</v>
      </c>
      <c r="B58" s="474" t="s">
        <v>180</v>
      </c>
      <c r="C58" s="474"/>
      <c r="D58" s="474"/>
      <c r="E58" s="112" t="s">
        <v>181</v>
      </c>
      <c r="F58" s="111"/>
      <c r="G58" s="191"/>
      <c r="H58" s="185"/>
      <c r="I58" s="185"/>
      <c r="J58" s="185"/>
      <c r="K58" s="185"/>
      <c r="L58" s="185"/>
      <c r="M58" s="178"/>
    </row>
    <row r="59" spans="1:13" ht="17.5" customHeight="1" thickBot="1" x14ac:dyDescent="0.3">
      <c r="A59" s="114">
        <v>2</v>
      </c>
      <c r="B59" s="475" t="s">
        <v>182</v>
      </c>
      <c r="C59" s="475"/>
      <c r="D59" s="475"/>
      <c r="E59" s="116" t="s">
        <v>181</v>
      </c>
      <c r="F59" s="111"/>
      <c r="G59" s="191"/>
      <c r="H59" s="185"/>
      <c r="I59" s="185"/>
      <c r="J59" s="185"/>
      <c r="K59" s="185"/>
      <c r="L59" s="185"/>
      <c r="M59" s="178"/>
    </row>
    <row r="60" spans="1:13" ht="16.5" customHeight="1" thickBot="1" x14ac:dyDescent="0.3">
      <c r="A60" s="110">
        <v>3</v>
      </c>
      <c r="B60" s="474" t="s">
        <v>183</v>
      </c>
      <c r="C60" s="474"/>
      <c r="D60" s="474"/>
      <c r="E60" s="112" t="s">
        <v>184</v>
      </c>
      <c r="F60" s="111"/>
      <c r="G60" s="191"/>
      <c r="H60" s="185"/>
      <c r="I60" s="185"/>
      <c r="J60" s="185"/>
      <c r="K60" s="185"/>
      <c r="L60" s="185"/>
      <c r="M60" s="178"/>
    </row>
    <row r="61" spans="1:13" ht="21.65" customHeight="1" thickBot="1" x14ac:dyDescent="0.3">
      <c r="A61" s="114">
        <v>4</v>
      </c>
      <c r="B61" s="475" t="s">
        <v>185</v>
      </c>
      <c r="C61" s="475"/>
      <c r="D61" s="475"/>
      <c r="E61" s="116" t="s">
        <v>184</v>
      </c>
      <c r="F61" s="111"/>
      <c r="G61" s="467"/>
      <c r="H61" s="468"/>
      <c r="I61" s="185"/>
      <c r="J61" s="185"/>
      <c r="K61" s="185"/>
      <c r="L61" s="185"/>
      <c r="M61" s="178"/>
    </row>
  </sheetData>
  <mergeCells count="64">
    <mergeCell ref="B10:C10"/>
    <mergeCell ref="A1:F1"/>
    <mergeCell ref="G1:L1"/>
    <mergeCell ref="B2:C2"/>
    <mergeCell ref="G2:L2"/>
    <mergeCell ref="B3:C3"/>
    <mergeCell ref="B4:C4"/>
    <mergeCell ref="I4:J4"/>
    <mergeCell ref="B5:C5"/>
    <mergeCell ref="B6:C6"/>
    <mergeCell ref="B7:C7"/>
    <mergeCell ref="B8:C8"/>
    <mergeCell ref="B9:C9"/>
    <mergeCell ref="B22:C22"/>
    <mergeCell ref="B11:C11"/>
    <mergeCell ref="B12:C12"/>
    <mergeCell ref="B13:C13"/>
    <mergeCell ref="B14:C14"/>
    <mergeCell ref="B15:C15"/>
    <mergeCell ref="B16:C16"/>
    <mergeCell ref="B17:C17"/>
    <mergeCell ref="A18:E18"/>
    <mergeCell ref="A19:E19"/>
    <mergeCell ref="A20:F20"/>
    <mergeCell ref="A21:F21"/>
    <mergeCell ref="A37:E37"/>
    <mergeCell ref="B23:C23"/>
    <mergeCell ref="B24:C24"/>
    <mergeCell ref="B25:C25"/>
    <mergeCell ref="B26:C26"/>
    <mergeCell ref="B27:C27"/>
    <mergeCell ref="A31:E31"/>
    <mergeCell ref="A32:E32"/>
    <mergeCell ref="A33:E33"/>
    <mergeCell ref="A34:E34"/>
    <mergeCell ref="A35:E35"/>
    <mergeCell ref="A36:E36"/>
    <mergeCell ref="B29:C29"/>
    <mergeCell ref="B46:C46"/>
    <mergeCell ref="B47:C47"/>
    <mergeCell ref="B48:C48"/>
    <mergeCell ref="B49:C49"/>
    <mergeCell ref="A38:F38"/>
    <mergeCell ref="A39:F39"/>
    <mergeCell ref="B40:C40"/>
    <mergeCell ref="B41:C41"/>
    <mergeCell ref="B42:C42"/>
    <mergeCell ref="B43:C43"/>
    <mergeCell ref="G61:H61"/>
    <mergeCell ref="G3:L3"/>
    <mergeCell ref="A56:F56"/>
    <mergeCell ref="B57:D57"/>
    <mergeCell ref="B58:D58"/>
    <mergeCell ref="B59:D59"/>
    <mergeCell ref="B60:D60"/>
    <mergeCell ref="B61:D61"/>
    <mergeCell ref="B50:C50"/>
    <mergeCell ref="A51:E51"/>
    <mergeCell ref="A52:E52"/>
    <mergeCell ref="A53:E53"/>
    <mergeCell ref="A54:E54"/>
    <mergeCell ref="A55:F55"/>
    <mergeCell ref="B44:C44"/>
    <mergeCell ref="B45:C45"/>
  </mergeCells>
  <pageMargins left="0.31496062992125984" right="0.11811023622047245" top="0.78740157480314965" bottom="0.78740157480314965" header="0.31496062992125984" footer="0.31496062992125984"/>
  <pageSetup paperSize="9" scale="74" fitToHeight="0" orientation="landscape" r:id="rId1"/>
  <headerFooter>
    <oddHeader xml:space="preserve">&amp;L&amp;G&amp;CANEXO III - Planilha de Composição de Custos (PCC)&amp;R#PÚBLICO </oddHeader>
    <oddFooter>&amp;RPágina &amp;P de &amp;N</oddFooter>
  </headerFooter>
  <rowBreaks count="2" manualBreakCount="2">
    <brk id="20" max="13" man="1"/>
    <brk id="38" max="13" man="1"/>
  </row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941AF-0F98-4230-A76C-8FD2ABDDF718}">
  <sheetPr>
    <tabColor theme="4" tint="-0.249977111117893"/>
    <pageSetUpPr fitToPage="1"/>
  </sheetPr>
  <dimension ref="A1:G62"/>
  <sheetViews>
    <sheetView zoomScaleNormal="100" zoomScaleSheetLayoutView="100" zoomScalePageLayoutView="70" workbookViewId="0">
      <selection activeCell="F36" sqref="F36"/>
    </sheetView>
  </sheetViews>
  <sheetFormatPr defaultColWidth="9.1796875" defaultRowHeight="20.149999999999999" customHeight="1" x14ac:dyDescent="0.25"/>
  <cols>
    <col min="1" max="1" width="1.54296875" style="92" customWidth="1"/>
    <col min="2" max="2" width="8.81640625" style="92" customWidth="1"/>
    <col min="3" max="3" width="56.1796875" style="99" customWidth="1"/>
    <col min="4" max="4" width="15.81640625" style="99" customWidth="1"/>
    <col min="5" max="5" width="12.36328125" style="99" customWidth="1"/>
    <col min="6" max="6" width="17.08984375" style="99" customWidth="1"/>
    <col min="7" max="7" width="19.54296875" style="92" customWidth="1"/>
    <col min="8" max="8" width="9.1796875" style="92"/>
    <col min="9" max="9" width="18.81640625" style="92" customWidth="1"/>
    <col min="10" max="10" width="9.1796875" style="92"/>
    <col min="11" max="14" width="23.1796875" style="92" customWidth="1"/>
    <col min="15" max="16384" width="9.1796875" style="92"/>
  </cols>
  <sheetData>
    <row r="1" spans="2:7" ht="25" customHeight="1" thickBot="1" x14ac:dyDescent="0.3">
      <c r="B1" s="484" t="s">
        <v>186</v>
      </c>
      <c r="C1" s="484"/>
      <c r="D1" s="484"/>
      <c r="E1" s="484"/>
      <c r="F1" s="484"/>
      <c r="G1" s="484"/>
    </row>
    <row r="2" spans="2:7" ht="25" customHeight="1" thickBot="1" x14ac:dyDescent="0.3">
      <c r="B2" s="484" t="s">
        <v>407</v>
      </c>
      <c r="C2" s="484"/>
      <c r="D2" s="484"/>
      <c r="E2" s="484"/>
      <c r="F2" s="315" t="s">
        <v>187</v>
      </c>
      <c r="G2" s="342">
        <v>45811</v>
      </c>
    </row>
    <row r="3" spans="2:7" ht="10" customHeight="1" x14ac:dyDescent="0.3">
      <c r="B3" s="485"/>
      <c r="C3" s="486"/>
      <c r="D3" s="486"/>
      <c r="E3" s="486"/>
      <c r="F3" s="486"/>
      <c r="G3" s="487"/>
    </row>
    <row r="4" spans="2:7" s="95" customFormat="1" ht="20.149999999999999" customHeight="1" x14ac:dyDescent="0.25">
      <c r="B4" s="93" t="s">
        <v>188</v>
      </c>
      <c r="C4" s="94"/>
      <c r="D4" s="94"/>
      <c r="E4" s="94"/>
      <c r="F4" s="94"/>
      <c r="G4" s="94"/>
    </row>
    <row r="5" spans="2:7" s="95" customFormat="1" ht="15" customHeight="1" thickBot="1" x14ac:dyDescent="0.3">
      <c r="B5" s="96" t="s">
        <v>189</v>
      </c>
    </row>
    <row r="6" spans="2:7" s="95" customFormat="1" ht="25" customHeight="1" thickBot="1" x14ac:dyDescent="0.3">
      <c r="B6" s="488" t="s">
        <v>190</v>
      </c>
      <c r="C6" s="488"/>
      <c r="D6" s="488"/>
      <c r="E6" s="488"/>
      <c r="F6" s="488"/>
      <c r="G6" s="488"/>
    </row>
    <row r="7" spans="2:7" s="95" customFormat="1" ht="35.15" customHeight="1" thickBot="1" x14ac:dyDescent="0.3">
      <c r="B7" s="488" t="s">
        <v>191</v>
      </c>
      <c r="C7" s="488"/>
      <c r="D7" s="488"/>
      <c r="E7" s="488"/>
      <c r="F7" s="316" t="s">
        <v>192</v>
      </c>
      <c r="G7" s="316" t="s">
        <v>192</v>
      </c>
    </row>
    <row r="8" spans="2:7" s="95" customFormat="1" ht="35.15" customHeight="1" thickBot="1" x14ac:dyDescent="0.3">
      <c r="B8" s="317" t="s">
        <v>193</v>
      </c>
      <c r="C8" s="489" t="s">
        <v>194</v>
      </c>
      <c r="D8" s="489"/>
      <c r="E8" s="489"/>
      <c r="F8" s="318">
        <f>ROUND(1/12,4)</f>
        <v>8.3299999999999999E-2</v>
      </c>
      <c r="G8" s="318">
        <f>ROUND(1/12,4)</f>
        <v>8.3299999999999999E-2</v>
      </c>
    </row>
    <row r="9" spans="2:7" s="95" customFormat="1" ht="35.15" customHeight="1" thickBot="1" x14ac:dyDescent="0.3">
      <c r="B9" s="319" t="s">
        <v>195</v>
      </c>
      <c r="C9" s="483" t="s">
        <v>196</v>
      </c>
      <c r="D9" s="483"/>
      <c r="E9" s="483"/>
      <c r="F9" s="320">
        <f>ROUND((1/11)*(1+(1/3)),3)</f>
        <v>0.121</v>
      </c>
      <c r="G9" s="320">
        <f>ROUND((1/11)*(1+(1/3)),3)</f>
        <v>0.121</v>
      </c>
    </row>
    <row r="10" spans="2:7" s="95" customFormat="1" ht="20.149999999999999" customHeight="1" thickBot="1" x14ac:dyDescent="0.3">
      <c r="B10" s="488" t="s">
        <v>197</v>
      </c>
      <c r="C10" s="488"/>
      <c r="D10" s="488"/>
      <c r="E10" s="488"/>
      <c r="F10" s="321">
        <f>SUM(F8:F9)</f>
        <v>0.20429999999999998</v>
      </c>
      <c r="G10" s="321">
        <f>SUM(G8:G9)</f>
        <v>0.20429999999999998</v>
      </c>
    </row>
    <row r="11" spans="2:7" s="95" customFormat="1" ht="10" customHeight="1" thickBot="1" x14ac:dyDescent="0.3">
      <c r="B11" s="490"/>
      <c r="C11" s="490"/>
      <c r="D11" s="490"/>
      <c r="E11" s="490"/>
      <c r="F11" s="490"/>
      <c r="G11" s="490"/>
    </row>
    <row r="12" spans="2:7" s="95" customFormat="1" ht="35.15" customHeight="1" thickBot="1" x14ac:dyDescent="0.3">
      <c r="B12" s="488" t="s">
        <v>198</v>
      </c>
      <c r="C12" s="488"/>
      <c r="D12" s="488"/>
      <c r="E12" s="488"/>
      <c r="F12" s="316" t="s">
        <v>192</v>
      </c>
      <c r="G12" s="316" t="s">
        <v>192</v>
      </c>
    </row>
    <row r="13" spans="2:7" s="95" customFormat="1" ht="20.149999999999999" customHeight="1" thickBot="1" x14ac:dyDescent="0.3">
      <c r="B13" s="322" t="s">
        <v>193</v>
      </c>
      <c r="C13" s="489" t="s">
        <v>199</v>
      </c>
      <c r="D13" s="489"/>
      <c r="E13" s="489"/>
      <c r="F13" s="323">
        <v>0.2</v>
      </c>
      <c r="G13" s="323">
        <v>0.2</v>
      </c>
    </row>
    <row r="14" spans="2:7" s="95" customFormat="1" ht="20.149999999999999" customHeight="1" thickBot="1" x14ac:dyDescent="0.3">
      <c r="B14" s="324" t="s">
        <v>195</v>
      </c>
      <c r="C14" s="483" t="s">
        <v>200</v>
      </c>
      <c r="D14" s="483"/>
      <c r="E14" s="483"/>
      <c r="F14" s="325">
        <v>2.5000000000000001E-2</v>
      </c>
      <c r="G14" s="325">
        <v>2.5000000000000001E-2</v>
      </c>
    </row>
    <row r="15" spans="2:7" s="95" customFormat="1" ht="20.149999999999999" customHeight="1" thickBot="1" x14ac:dyDescent="0.3">
      <c r="B15" s="322" t="s">
        <v>201</v>
      </c>
      <c r="C15" s="489" t="s">
        <v>202</v>
      </c>
      <c r="D15" s="489"/>
      <c r="E15" s="489"/>
      <c r="F15" s="326">
        <f>3%*1</f>
        <v>0.03</v>
      </c>
      <c r="G15" s="326">
        <f>F15</f>
        <v>0.03</v>
      </c>
    </row>
    <row r="16" spans="2:7" s="95" customFormat="1" ht="20.149999999999999" customHeight="1" thickBot="1" x14ac:dyDescent="0.3">
      <c r="B16" s="324" t="s">
        <v>203</v>
      </c>
      <c r="C16" s="483" t="s">
        <v>204</v>
      </c>
      <c r="D16" s="483"/>
      <c r="E16" s="483"/>
      <c r="F16" s="325">
        <v>1.4999999999999999E-2</v>
      </c>
      <c r="G16" s="325">
        <v>1.4999999999999999E-2</v>
      </c>
    </row>
    <row r="17" spans="2:7" s="95" customFormat="1" ht="20.149999999999999" customHeight="1" thickBot="1" x14ac:dyDescent="0.3">
      <c r="B17" s="322" t="s">
        <v>205</v>
      </c>
      <c r="C17" s="489" t="s">
        <v>206</v>
      </c>
      <c r="D17" s="489"/>
      <c r="E17" s="489"/>
      <c r="F17" s="323">
        <v>0.01</v>
      </c>
      <c r="G17" s="323">
        <v>0.01</v>
      </c>
    </row>
    <row r="18" spans="2:7" s="95" customFormat="1" ht="20.149999999999999" customHeight="1" thickBot="1" x14ac:dyDescent="0.3">
      <c r="B18" s="324" t="s">
        <v>207</v>
      </c>
      <c r="C18" s="483" t="s">
        <v>208</v>
      </c>
      <c r="D18" s="483"/>
      <c r="E18" s="483"/>
      <c r="F18" s="325">
        <v>6.0000000000000001E-3</v>
      </c>
      <c r="G18" s="325">
        <v>6.0000000000000001E-3</v>
      </c>
    </row>
    <row r="19" spans="2:7" s="95" customFormat="1" ht="20.149999999999999" customHeight="1" thickBot="1" x14ac:dyDescent="0.3">
      <c r="B19" s="322" t="s">
        <v>209</v>
      </c>
      <c r="C19" s="489" t="s">
        <v>210</v>
      </c>
      <c r="D19" s="489"/>
      <c r="E19" s="489"/>
      <c r="F19" s="323">
        <v>2E-3</v>
      </c>
      <c r="G19" s="323">
        <v>2E-3</v>
      </c>
    </row>
    <row r="20" spans="2:7" s="95" customFormat="1" ht="20.149999999999999" customHeight="1" thickBot="1" x14ac:dyDescent="0.3">
      <c r="B20" s="324" t="s">
        <v>211</v>
      </c>
      <c r="C20" s="483" t="s">
        <v>212</v>
      </c>
      <c r="D20" s="483"/>
      <c r="E20" s="483"/>
      <c r="F20" s="325">
        <v>0.08</v>
      </c>
      <c r="G20" s="325">
        <v>0.08</v>
      </c>
    </row>
    <row r="21" spans="2:7" s="95" customFormat="1" ht="20.149999999999999" customHeight="1" thickBot="1" x14ac:dyDescent="0.3">
      <c r="B21" s="488" t="s">
        <v>213</v>
      </c>
      <c r="C21" s="488"/>
      <c r="D21" s="488"/>
      <c r="E21" s="488"/>
      <c r="F21" s="321">
        <f>SUM(F13:F20)</f>
        <v>0.36800000000000005</v>
      </c>
      <c r="G21" s="321">
        <f>SUM(G13:G20)</f>
        <v>0.36800000000000005</v>
      </c>
    </row>
    <row r="22" spans="2:7" s="95" customFormat="1" ht="10" customHeight="1" thickBot="1" x14ac:dyDescent="0.3">
      <c r="B22" s="492"/>
      <c r="C22" s="493"/>
      <c r="D22" s="493"/>
      <c r="E22" s="493"/>
      <c r="F22" s="493"/>
      <c r="G22" s="494"/>
    </row>
    <row r="23" spans="2:7" s="95" customFormat="1" ht="25" customHeight="1" thickBot="1" x14ac:dyDescent="0.3">
      <c r="B23" s="488" t="s">
        <v>214</v>
      </c>
      <c r="C23" s="488"/>
      <c r="D23" s="488"/>
      <c r="E23" s="488"/>
      <c r="F23" s="488"/>
      <c r="G23" s="488"/>
    </row>
    <row r="24" spans="2:7" s="95" customFormat="1" ht="20.149999999999999" customHeight="1" thickBot="1" x14ac:dyDescent="0.3">
      <c r="B24" s="322" t="s">
        <v>215</v>
      </c>
      <c r="C24" s="491" t="s">
        <v>216</v>
      </c>
      <c r="D24" s="491"/>
      <c r="E24" s="491"/>
      <c r="F24" s="491"/>
      <c r="G24" s="327">
        <f>F10</f>
        <v>0.20429999999999998</v>
      </c>
    </row>
    <row r="25" spans="2:7" s="95" customFormat="1" ht="20.149999999999999" customHeight="1" thickBot="1" x14ac:dyDescent="0.3">
      <c r="B25" s="324" t="s">
        <v>217</v>
      </c>
      <c r="C25" s="495" t="s">
        <v>218</v>
      </c>
      <c r="D25" s="495"/>
      <c r="E25" s="495"/>
      <c r="F25" s="495"/>
      <c r="G25" s="328">
        <f>ROUND(G26*G24,4)</f>
        <v>7.5200000000000003E-2</v>
      </c>
    </row>
    <row r="26" spans="2:7" s="95" customFormat="1" ht="20.149999999999999" customHeight="1" thickBot="1" x14ac:dyDescent="0.3">
      <c r="B26" s="322" t="s">
        <v>219</v>
      </c>
      <c r="C26" s="491" t="s">
        <v>220</v>
      </c>
      <c r="D26" s="491"/>
      <c r="E26" s="491"/>
      <c r="F26" s="491"/>
      <c r="G26" s="329">
        <f>G21</f>
        <v>0.36800000000000005</v>
      </c>
    </row>
    <row r="27" spans="2:7" s="95" customFormat="1" ht="20.149999999999999" customHeight="1" thickBot="1" x14ac:dyDescent="0.3">
      <c r="B27" s="488" t="s">
        <v>221</v>
      </c>
      <c r="C27" s="488"/>
      <c r="D27" s="488"/>
      <c r="E27" s="488"/>
      <c r="F27" s="488"/>
      <c r="G27" s="330">
        <f>SUM(G24:G26)</f>
        <v>0.64749999999999996</v>
      </c>
    </row>
    <row r="28" spans="2:7" s="95" customFormat="1" ht="10" customHeight="1" thickBot="1" x14ac:dyDescent="0.3">
      <c r="B28" s="497"/>
      <c r="C28" s="497"/>
      <c r="D28" s="497"/>
      <c r="E28" s="497"/>
      <c r="F28" s="497"/>
      <c r="G28" s="497"/>
    </row>
    <row r="29" spans="2:7" s="95" customFormat="1" ht="25" customHeight="1" thickBot="1" x14ac:dyDescent="0.3">
      <c r="B29" s="488" t="s">
        <v>222</v>
      </c>
      <c r="C29" s="488"/>
      <c r="D29" s="488"/>
      <c r="E29" s="488"/>
      <c r="F29" s="488"/>
      <c r="G29" s="488"/>
    </row>
    <row r="30" spans="2:7" s="95" customFormat="1" ht="30" customHeight="1" thickBot="1" x14ac:dyDescent="0.3">
      <c r="B30" s="498" t="s">
        <v>223</v>
      </c>
      <c r="C30" s="498"/>
      <c r="D30" s="498"/>
      <c r="E30" s="498"/>
      <c r="F30" s="498"/>
      <c r="G30" s="498"/>
    </row>
    <row r="31" spans="2:7" s="95" customFormat="1" ht="35.15" customHeight="1" thickBot="1" x14ac:dyDescent="0.3">
      <c r="B31" s="499" t="s">
        <v>224</v>
      </c>
      <c r="C31" s="499"/>
      <c r="D31" s="499"/>
      <c r="E31" s="499"/>
      <c r="F31" s="316" t="s">
        <v>225</v>
      </c>
      <c r="G31" s="316" t="s">
        <v>226</v>
      </c>
    </row>
    <row r="32" spans="2:7" s="95" customFormat="1" ht="74.25" customHeight="1" thickBot="1" x14ac:dyDescent="0.3">
      <c r="B32" s="331" t="s">
        <v>193</v>
      </c>
      <c r="C32" s="496" t="s">
        <v>227</v>
      </c>
      <c r="D32" s="496"/>
      <c r="E32" s="496"/>
      <c r="F32" s="323">
        <f>ROUND(1/60*0.05,4)</f>
        <v>8.0000000000000004E-4</v>
      </c>
      <c r="G32" s="323">
        <f>ROUND(1/60*0.0555,4)</f>
        <v>8.9999999999999998E-4</v>
      </c>
    </row>
    <row r="33" spans="1:7" s="95" customFormat="1" ht="40" customHeight="1" thickBot="1" x14ac:dyDescent="0.3">
      <c r="B33" s="324" t="s">
        <v>195</v>
      </c>
      <c r="C33" s="500" t="s">
        <v>228</v>
      </c>
      <c r="D33" s="500"/>
      <c r="E33" s="500"/>
      <c r="F33" s="332">
        <f>ROUND(F32*F20,6)</f>
        <v>6.3999999999999997E-5</v>
      </c>
      <c r="G33" s="332">
        <f>ROUND(G32*8%,6)</f>
        <v>7.2000000000000002E-5</v>
      </c>
    </row>
    <row r="34" spans="1:7" s="95" customFormat="1" ht="70" customHeight="1" thickBot="1" x14ac:dyDescent="0.3">
      <c r="A34" s="92"/>
      <c r="B34" s="322" t="s">
        <v>201</v>
      </c>
      <c r="C34" s="496" t="s">
        <v>229</v>
      </c>
      <c r="D34" s="496"/>
      <c r="E34" s="496"/>
      <c r="F34" s="341">
        <f>ROUND(40%*F33,6)</f>
        <v>2.5999999999999998E-5</v>
      </c>
      <c r="G34" s="341">
        <f>ROUND(40%*G33,6)</f>
        <v>2.9E-5</v>
      </c>
    </row>
    <row r="35" spans="1:7" s="95" customFormat="1" ht="50.15" customHeight="1" thickBot="1" x14ac:dyDescent="0.3">
      <c r="A35" s="92"/>
      <c r="B35" s="324" t="s">
        <v>203</v>
      </c>
      <c r="C35" s="500" t="s">
        <v>230</v>
      </c>
      <c r="D35" s="500"/>
      <c r="E35" s="500"/>
      <c r="F35" s="325">
        <f>ROUND(((1/30)*7)/60,4)</f>
        <v>3.8999999999999998E-3</v>
      </c>
      <c r="G35" s="325">
        <f>F35</f>
        <v>3.8999999999999998E-3</v>
      </c>
    </row>
    <row r="36" spans="1:7" s="95" customFormat="1" ht="40" customHeight="1" thickBot="1" x14ac:dyDescent="0.3">
      <c r="A36" s="92"/>
      <c r="B36" s="322" t="s">
        <v>205</v>
      </c>
      <c r="C36" s="496" t="s">
        <v>231</v>
      </c>
      <c r="D36" s="496"/>
      <c r="E36" s="496"/>
      <c r="F36" s="323">
        <f>ROUND(F35*F21,4)</f>
        <v>1.4E-3</v>
      </c>
      <c r="G36" s="323">
        <f>ROUND(G35*G21,4)</f>
        <v>1.4E-3</v>
      </c>
    </row>
    <row r="37" spans="1:7" s="95" customFormat="1" ht="40" customHeight="1" thickBot="1" x14ac:dyDescent="0.3">
      <c r="A37" s="92"/>
      <c r="B37" s="324" t="s">
        <v>207</v>
      </c>
      <c r="C37" s="500" t="str">
        <f>CONCATENATE("Multa do FGTS sobre o Aviso-Prévio Trabalhado
      Base de Cálculo (0,08 x ",F35*100,"% x 0,40)")</f>
        <v>Multa do FGTS sobre o Aviso-Prévio Trabalhado
      Base de Cálculo (0,08 x 0,39% x 0,40)</v>
      </c>
      <c r="D37" s="500"/>
      <c r="E37" s="500"/>
      <c r="F37" s="333">
        <f>ROUND(0.08*F35*0.4,6)</f>
        <v>1.25E-4</v>
      </c>
      <c r="G37" s="333">
        <f>ROUND(0.08*G35*0.4,6)</f>
        <v>1.25E-4</v>
      </c>
    </row>
    <row r="38" spans="1:7" s="95" customFormat="1" ht="70" customHeight="1" thickBot="1" x14ac:dyDescent="0.3">
      <c r="A38" s="92"/>
      <c r="B38" s="322" t="s">
        <v>232</v>
      </c>
      <c r="C38" s="496" t="s">
        <v>233</v>
      </c>
      <c r="D38" s="496"/>
      <c r="E38" s="496"/>
      <c r="F38" s="323">
        <v>0.04</v>
      </c>
      <c r="G38" s="323">
        <v>0.04</v>
      </c>
    </row>
    <row r="39" spans="1:7" s="95" customFormat="1" ht="29.25" customHeight="1" thickBot="1" x14ac:dyDescent="0.3">
      <c r="A39" s="92"/>
      <c r="B39" s="499" t="s">
        <v>234</v>
      </c>
      <c r="C39" s="499"/>
      <c r="D39" s="499"/>
      <c r="E39" s="499"/>
      <c r="F39" s="334">
        <f>SUM(F32:F38)</f>
        <v>4.6315000000000002E-2</v>
      </c>
      <c r="G39" s="334">
        <f>SUM(G32:G38)</f>
        <v>4.6426000000000002E-2</v>
      </c>
    </row>
    <row r="40" spans="1:7" s="95" customFormat="1" ht="10" customHeight="1" thickBot="1" x14ac:dyDescent="0.3">
      <c r="A40" s="92"/>
      <c r="B40" s="501"/>
      <c r="C40" s="502"/>
      <c r="D40" s="502"/>
      <c r="E40" s="502"/>
      <c r="F40" s="502"/>
      <c r="G40" s="503"/>
    </row>
    <row r="41" spans="1:7" s="95" customFormat="1" ht="25" customHeight="1" thickBot="1" x14ac:dyDescent="0.3">
      <c r="A41" s="92"/>
      <c r="B41" s="499" t="s">
        <v>235</v>
      </c>
      <c r="C41" s="499"/>
      <c r="D41" s="499"/>
      <c r="E41" s="499"/>
      <c r="F41" s="499"/>
      <c r="G41" s="499"/>
    </row>
    <row r="42" spans="1:7" s="95" customFormat="1" ht="35.15" customHeight="1" thickBot="1" x14ac:dyDescent="0.3">
      <c r="A42" s="92"/>
      <c r="B42" s="498" t="s">
        <v>236</v>
      </c>
      <c r="C42" s="498"/>
      <c r="D42" s="498"/>
      <c r="E42" s="498"/>
      <c r="F42" s="498"/>
      <c r="G42" s="498"/>
    </row>
    <row r="43" spans="1:7" s="95" customFormat="1" ht="35.15" customHeight="1" thickBot="1" x14ac:dyDescent="0.3">
      <c r="A43" s="92"/>
      <c r="B43" s="499" t="s">
        <v>237</v>
      </c>
      <c r="C43" s="499"/>
      <c r="D43" s="499"/>
      <c r="E43" s="499"/>
      <c r="F43" s="316" t="s">
        <v>225</v>
      </c>
      <c r="G43" s="316" t="s">
        <v>226</v>
      </c>
    </row>
    <row r="44" spans="1:7" s="95" customFormat="1" ht="35.15" customHeight="1" thickBot="1" x14ac:dyDescent="0.3">
      <c r="A44" s="92"/>
      <c r="B44" s="322" t="s">
        <v>193</v>
      </c>
      <c r="C44" s="489" t="s">
        <v>238</v>
      </c>
      <c r="D44" s="489"/>
      <c r="E44" s="489"/>
      <c r="F44" s="323">
        <v>0</v>
      </c>
      <c r="G44" s="323">
        <v>0</v>
      </c>
    </row>
    <row r="45" spans="1:7" s="95" customFormat="1" ht="50.15" customHeight="1" thickBot="1" x14ac:dyDescent="0.3">
      <c r="A45" s="92"/>
      <c r="B45" s="324" t="s">
        <v>195</v>
      </c>
      <c r="C45" s="483" t="s">
        <v>408</v>
      </c>
      <c r="D45" s="483"/>
      <c r="E45" s="483"/>
      <c r="F45" s="325">
        <f>ROUND(2.96/30*1/12,4)</f>
        <v>8.2000000000000007E-3</v>
      </c>
      <c r="G45" s="325">
        <f>ROUND(5.96/365,4)</f>
        <v>1.6299999999999999E-2</v>
      </c>
    </row>
    <row r="46" spans="1:7" s="95" customFormat="1" ht="20.149999999999999" customHeight="1" thickBot="1" x14ac:dyDescent="0.3">
      <c r="A46" s="92"/>
      <c r="B46" s="322" t="s">
        <v>201</v>
      </c>
      <c r="C46" s="489" t="s">
        <v>239</v>
      </c>
      <c r="D46" s="489"/>
      <c r="E46" s="489"/>
      <c r="F46" s="323">
        <f>ROUND(5/30/12*0.015,4)</f>
        <v>2.0000000000000001E-4</v>
      </c>
      <c r="G46" s="323">
        <f>ROUND(5/30/12*0.015,4)</f>
        <v>2.0000000000000001E-4</v>
      </c>
    </row>
    <row r="47" spans="1:7" s="95" customFormat="1" ht="50.15" customHeight="1" thickBot="1" x14ac:dyDescent="0.3">
      <c r="A47" s="92"/>
      <c r="B47" s="324" t="s">
        <v>203</v>
      </c>
      <c r="C47" s="483" t="s">
        <v>240</v>
      </c>
      <c r="D47" s="483"/>
      <c r="E47" s="483"/>
      <c r="F47" s="325">
        <f>ROUND(15/30/12*0.0078,4)</f>
        <v>2.9999999999999997E-4</v>
      </c>
      <c r="G47" s="325">
        <f>ROUND(15/30/12*0.08,4)</f>
        <v>3.3E-3</v>
      </c>
    </row>
    <row r="48" spans="1:7" s="95" customFormat="1" ht="50.15" customHeight="1" thickBot="1" x14ac:dyDescent="0.3">
      <c r="A48" s="92"/>
      <c r="B48" s="322" t="s">
        <v>205</v>
      </c>
      <c r="C48" s="489" t="s">
        <v>241</v>
      </c>
      <c r="D48" s="489"/>
      <c r="E48" s="489"/>
      <c r="F48" s="323">
        <f>ROUND(0.0144*0.1*0.4509*6/12,4)</f>
        <v>2.9999999999999997E-4</v>
      </c>
      <c r="G48" s="323">
        <f>ROUND(0.02*(4/12)/12,4)</f>
        <v>5.9999999999999995E-4</v>
      </c>
    </row>
    <row r="49" spans="1:7" s="95" customFormat="1" ht="20.149999999999999" customHeight="1" thickBot="1" x14ac:dyDescent="0.3">
      <c r="A49" s="92"/>
      <c r="B49" s="335"/>
      <c r="C49" s="504" t="s">
        <v>242</v>
      </c>
      <c r="D49" s="504"/>
      <c r="E49" s="504"/>
      <c r="F49" s="334">
        <f>SUM(F44:F48)</f>
        <v>9.0000000000000011E-3</v>
      </c>
      <c r="G49" s="334">
        <f>SUM(G44:G48)</f>
        <v>2.0399999999999998E-2</v>
      </c>
    </row>
    <row r="50" spans="1:7" s="95" customFormat="1" ht="35.15" customHeight="1" thickBot="1" x14ac:dyDescent="0.3">
      <c r="A50" s="92"/>
      <c r="B50" s="324" t="s">
        <v>243</v>
      </c>
      <c r="C50" s="483" t="s">
        <v>244</v>
      </c>
      <c r="D50" s="483"/>
      <c r="E50" s="483"/>
      <c r="F50" s="325">
        <f>ROUND(F21*F49,4)</f>
        <v>3.3E-3</v>
      </c>
      <c r="G50" s="325">
        <f>ROUND(G21*G49,4)</f>
        <v>7.4999999999999997E-3</v>
      </c>
    </row>
    <row r="51" spans="1:7" s="95" customFormat="1" ht="20.149999999999999" customHeight="1" thickBot="1" x14ac:dyDescent="0.3">
      <c r="A51" s="92"/>
      <c r="B51" s="488" t="s">
        <v>245</v>
      </c>
      <c r="C51" s="488"/>
      <c r="D51" s="488"/>
      <c r="E51" s="488"/>
      <c r="F51" s="334">
        <f>SUM(F49:F50)</f>
        <v>1.2300000000000002E-2</v>
      </c>
      <c r="G51" s="334">
        <f>SUM(G49:G50)</f>
        <v>2.7899999999999998E-2</v>
      </c>
    </row>
    <row r="52" spans="1:7" s="95" customFormat="1" ht="10" customHeight="1" thickBot="1" x14ac:dyDescent="0.3">
      <c r="A52" s="92"/>
      <c r="B52" s="490"/>
      <c r="C52" s="490"/>
      <c r="D52" s="490"/>
      <c r="E52" s="490"/>
      <c r="F52" s="490"/>
      <c r="G52" s="490"/>
    </row>
    <row r="53" spans="1:7" s="95" customFormat="1" ht="50.15" customHeight="1" thickBot="1" x14ac:dyDescent="0.3">
      <c r="A53" s="92"/>
      <c r="B53" s="498" t="s">
        <v>246</v>
      </c>
      <c r="C53" s="498"/>
      <c r="D53" s="498"/>
      <c r="E53" s="498"/>
      <c r="F53" s="498"/>
      <c r="G53" s="498"/>
    </row>
    <row r="54" spans="1:7" s="95" customFormat="1" ht="35.15" customHeight="1" thickBot="1" x14ac:dyDescent="0.3">
      <c r="A54" s="92"/>
      <c r="B54" s="505" t="s">
        <v>247</v>
      </c>
      <c r="C54" s="505"/>
      <c r="D54" s="505"/>
      <c r="E54" s="505"/>
      <c r="F54" s="316" t="s">
        <v>225</v>
      </c>
      <c r="G54" s="316" t="s">
        <v>226</v>
      </c>
    </row>
    <row r="55" spans="1:7" s="95" customFormat="1" ht="20.149999999999999" customHeight="1" thickBot="1" x14ac:dyDescent="0.3">
      <c r="A55" s="92"/>
      <c r="B55" s="491" t="s">
        <v>248</v>
      </c>
      <c r="C55" s="491"/>
      <c r="D55" s="491"/>
      <c r="E55" s="491"/>
      <c r="F55" s="336">
        <f>G27</f>
        <v>0.64749999999999996</v>
      </c>
      <c r="G55" s="336">
        <f>G27</f>
        <v>0.64749999999999996</v>
      </c>
    </row>
    <row r="56" spans="1:7" s="95" customFormat="1" ht="20.149999999999999" customHeight="1" thickBot="1" x14ac:dyDescent="0.3">
      <c r="A56" s="92"/>
      <c r="B56" s="495" t="s">
        <v>249</v>
      </c>
      <c r="C56" s="495"/>
      <c r="D56" s="495"/>
      <c r="E56" s="495"/>
      <c r="F56" s="337">
        <f>F39</f>
        <v>4.6315000000000002E-2</v>
      </c>
      <c r="G56" s="337">
        <f>G39</f>
        <v>4.6426000000000002E-2</v>
      </c>
    </row>
    <row r="57" spans="1:7" s="95" customFormat="1" ht="20.149999999999999" customHeight="1" thickBot="1" x14ac:dyDescent="0.3">
      <c r="A57" s="92"/>
      <c r="B57" s="491" t="s">
        <v>250</v>
      </c>
      <c r="C57" s="491"/>
      <c r="D57" s="491"/>
      <c r="E57" s="491"/>
      <c r="F57" s="338">
        <f>F51</f>
        <v>1.2300000000000002E-2</v>
      </c>
      <c r="G57" s="338">
        <f>G51</f>
        <v>2.7899999999999998E-2</v>
      </c>
    </row>
    <row r="58" spans="1:7" s="95" customFormat="1" ht="20.149999999999999" customHeight="1" thickBot="1" x14ac:dyDescent="0.3">
      <c r="A58" s="92"/>
      <c r="B58" s="499" t="s">
        <v>251</v>
      </c>
      <c r="C58" s="499"/>
      <c r="D58" s="499"/>
      <c r="E58" s="499"/>
      <c r="F58" s="330">
        <f>SUM(F55:F57)</f>
        <v>0.70611499999999994</v>
      </c>
      <c r="G58" s="334">
        <f>SUM(G55:G57)</f>
        <v>0.72182599999999997</v>
      </c>
    </row>
    <row r="59" spans="1:7" s="95" customFormat="1" ht="35.15" customHeight="1" thickBot="1" x14ac:dyDescent="0.3">
      <c r="A59" s="92"/>
      <c r="B59" s="505" t="s">
        <v>252</v>
      </c>
      <c r="C59" s="505"/>
      <c r="D59" s="505"/>
      <c r="E59" s="505"/>
      <c r="F59" s="339">
        <f>ROUND((F58+G58)/2,4)</f>
        <v>0.71399999999999997</v>
      </c>
      <c r="G59" s="340"/>
    </row>
    <row r="60" spans="1:7" s="95" customFormat="1" ht="20.149999999999999" customHeight="1" x14ac:dyDescent="0.25">
      <c r="A60" s="92"/>
      <c r="B60" s="97"/>
      <c r="C60" s="98"/>
      <c r="D60" s="98"/>
      <c r="E60" s="98"/>
      <c r="F60" s="98"/>
    </row>
    <row r="61" spans="1:7" s="95" customFormat="1" ht="20.149999999999999" customHeight="1" x14ac:dyDescent="0.25"/>
    <row r="62" spans="1:7" s="95" customFormat="1" ht="20.149999999999999" customHeight="1" x14ac:dyDescent="0.25"/>
  </sheetData>
  <mergeCells count="57">
    <mergeCell ref="B57:E57"/>
    <mergeCell ref="B58:E58"/>
    <mergeCell ref="B59:E59"/>
    <mergeCell ref="B51:E51"/>
    <mergeCell ref="B52:G52"/>
    <mergeCell ref="B53:G53"/>
    <mergeCell ref="B54:E54"/>
    <mergeCell ref="B55:E55"/>
    <mergeCell ref="B56:E56"/>
    <mergeCell ref="C50:E50"/>
    <mergeCell ref="B39:E39"/>
    <mergeCell ref="B40:G40"/>
    <mergeCell ref="B41:G41"/>
    <mergeCell ref="B42:G42"/>
    <mergeCell ref="B43:E43"/>
    <mergeCell ref="C44:E44"/>
    <mergeCell ref="C45:E45"/>
    <mergeCell ref="C46:E46"/>
    <mergeCell ref="C47:E47"/>
    <mergeCell ref="C48:E48"/>
    <mergeCell ref="C49:E49"/>
    <mergeCell ref="C38:E38"/>
    <mergeCell ref="B27:F27"/>
    <mergeCell ref="B28:G28"/>
    <mergeCell ref="B29:G29"/>
    <mergeCell ref="B30:G30"/>
    <mergeCell ref="B31:E31"/>
    <mergeCell ref="C32:E32"/>
    <mergeCell ref="C33:E33"/>
    <mergeCell ref="C34:E34"/>
    <mergeCell ref="C35:E35"/>
    <mergeCell ref="C36:E36"/>
    <mergeCell ref="C37:E37"/>
    <mergeCell ref="C26:F26"/>
    <mergeCell ref="C15:E15"/>
    <mergeCell ref="C16:E16"/>
    <mergeCell ref="C17:E17"/>
    <mergeCell ref="C18:E18"/>
    <mergeCell ref="C19:E19"/>
    <mergeCell ref="C20:E20"/>
    <mergeCell ref="B21:E21"/>
    <mergeCell ref="B22:G22"/>
    <mergeCell ref="B23:G23"/>
    <mergeCell ref="C24:F24"/>
    <mergeCell ref="C25:F25"/>
    <mergeCell ref="C14:E14"/>
    <mergeCell ref="B1:G1"/>
    <mergeCell ref="B2:E2"/>
    <mergeCell ref="B3:G3"/>
    <mergeCell ref="B6:G6"/>
    <mergeCell ref="B7:E7"/>
    <mergeCell ref="C8:E8"/>
    <mergeCell ref="C9:E9"/>
    <mergeCell ref="B10:E10"/>
    <mergeCell ref="B11:G11"/>
    <mergeCell ref="B12:E12"/>
    <mergeCell ref="C13:E13"/>
  </mergeCells>
  <pageMargins left="0.25" right="0.25" top="0.75" bottom="0.75" header="0.3" footer="0.3"/>
  <pageSetup paperSize="9" scale="77" fitToHeight="0" orientation="portrait" r:id="rId1"/>
  <headerFooter>
    <oddHeader xml:space="preserve">&amp;L&amp;G&amp;CANEXO III - Planilha de Composição de Custos (PCC)&amp;R#PÚBLICO </oddHeader>
    <oddFooter>&amp;RPágina &amp;P de &amp;N</oddFooter>
  </headerFooter>
  <rowBreaks count="2" manualBreakCount="2">
    <brk id="28" min="1" max="6" man="1"/>
    <brk id="51" min="1" max="6" man="1"/>
  </rowBreaks>
  <legacy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5CB1F-7301-47B3-96ED-5977189CCC25}">
  <sheetPr>
    <tabColor theme="5" tint="0.39997558519241921"/>
  </sheetPr>
  <dimension ref="A1:AF23"/>
  <sheetViews>
    <sheetView zoomScale="85" zoomScaleNormal="85" workbookViewId="0">
      <selection activeCell="W31" sqref="W31"/>
    </sheetView>
  </sheetViews>
  <sheetFormatPr defaultColWidth="8.7265625" defaultRowHeight="14.5" x14ac:dyDescent="0.35"/>
  <cols>
    <col min="1" max="1" width="12.54296875" style="423" customWidth="1"/>
    <col min="2" max="2" width="32.08984375" style="423" customWidth="1"/>
    <col min="3" max="3" width="7.90625" style="423" customWidth="1"/>
    <col min="4" max="4" width="8.7265625" style="423" customWidth="1"/>
    <col min="5" max="14" width="7.453125" style="423" bestFit="1" customWidth="1"/>
    <col min="15" max="15" width="8.90625" style="423" customWidth="1"/>
    <col min="16" max="17" width="7.453125" style="423" bestFit="1" customWidth="1"/>
    <col min="18" max="18" width="7.453125" style="423" customWidth="1"/>
    <col min="19" max="25" width="7.453125" style="423" bestFit="1" customWidth="1"/>
    <col min="26" max="26" width="8.26953125" style="423" bestFit="1" customWidth="1"/>
    <col min="27" max="30" width="7.453125" style="423" bestFit="1" customWidth="1"/>
    <col min="31" max="31" width="8.26953125" style="423" bestFit="1" customWidth="1"/>
    <col min="32" max="32" width="7.453125" style="423" bestFit="1" customWidth="1"/>
    <col min="33" max="33" width="18.6328125" style="423" customWidth="1"/>
    <col min="34" max="34" width="14.81640625" style="423" bestFit="1" customWidth="1"/>
    <col min="35" max="35" width="12.81640625" style="423" bestFit="1" customWidth="1"/>
    <col min="36" max="16384" width="8.7265625" style="423"/>
  </cols>
  <sheetData>
    <row r="1" spans="1:32" x14ac:dyDescent="0.35">
      <c r="B1" s="512" t="s">
        <v>450</v>
      </c>
      <c r="C1" s="512"/>
    </row>
    <row r="2" spans="1:32" ht="6.5" customHeight="1" x14ac:dyDescent="0.35">
      <c r="B2" s="512"/>
      <c r="C2" s="512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4"/>
      <c r="S2" s="424"/>
      <c r="T2" s="424"/>
      <c r="U2" s="424"/>
      <c r="V2" s="424"/>
      <c r="W2" s="424"/>
      <c r="X2" s="424"/>
      <c r="Y2" s="424"/>
      <c r="Z2" s="424"/>
      <c r="AA2" s="424"/>
      <c r="AB2" s="424"/>
      <c r="AC2" s="424"/>
      <c r="AD2" s="424"/>
      <c r="AE2" s="424"/>
      <c r="AF2" s="424"/>
    </row>
    <row r="3" spans="1:32" hidden="1" x14ac:dyDescent="0.35">
      <c r="B3" s="512"/>
      <c r="C3" s="512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5"/>
      <c r="P3" s="425"/>
      <c r="Q3" s="425"/>
      <c r="R3" s="425"/>
      <c r="S3" s="425"/>
      <c r="T3" s="425"/>
      <c r="U3" s="425"/>
      <c r="V3" s="425"/>
      <c r="W3" s="425"/>
      <c r="X3" s="425"/>
      <c r="Y3" s="425"/>
      <c r="Z3" s="425"/>
      <c r="AA3" s="425"/>
      <c r="AB3" s="425"/>
      <c r="AC3" s="425"/>
      <c r="AD3" s="425"/>
      <c r="AE3" s="425"/>
      <c r="AF3" s="425"/>
    </row>
    <row r="4" spans="1:32" ht="7.5" customHeight="1" x14ac:dyDescent="0.35">
      <c r="B4" s="513"/>
      <c r="C4" s="513"/>
      <c r="D4" s="425"/>
      <c r="E4" s="425"/>
      <c r="F4" s="425"/>
      <c r="G4" s="425"/>
      <c r="H4" s="425"/>
      <c r="I4" s="425"/>
      <c r="J4" s="425"/>
      <c r="K4" s="425"/>
      <c r="L4" s="425"/>
      <c r="M4" s="425"/>
      <c r="N4" s="425"/>
      <c r="O4" s="425"/>
      <c r="P4" s="425"/>
      <c r="Q4" s="425"/>
      <c r="R4" s="425"/>
      <c r="S4" s="425"/>
      <c r="T4" s="425"/>
      <c r="U4" s="425"/>
      <c r="V4" s="425"/>
      <c r="W4" s="425"/>
      <c r="X4" s="425"/>
      <c r="Y4" s="425"/>
      <c r="Z4" s="425"/>
      <c r="AA4" s="425"/>
      <c r="AB4" s="425"/>
      <c r="AC4" s="425"/>
      <c r="AD4" s="425"/>
      <c r="AE4" s="425"/>
      <c r="AF4" s="425"/>
    </row>
    <row r="5" spans="1:32" ht="23" customHeight="1" x14ac:dyDescent="0.35">
      <c r="A5" s="430" t="s">
        <v>412</v>
      </c>
      <c r="B5" s="516" t="s">
        <v>413</v>
      </c>
      <c r="C5" s="517"/>
      <c r="D5" s="514" t="s">
        <v>414</v>
      </c>
      <c r="E5" s="515"/>
      <c r="F5" s="515"/>
      <c r="G5" s="515"/>
      <c r="H5" s="515"/>
      <c r="I5" s="515"/>
      <c r="J5" s="515"/>
      <c r="K5" s="515"/>
      <c r="L5" s="515"/>
      <c r="M5" s="515"/>
      <c r="N5" s="515"/>
      <c r="O5" s="515"/>
      <c r="P5" s="515"/>
      <c r="Q5" s="515"/>
      <c r="R5" s="515"/>
      <c r="S5" s="515"/>
      <c r="T5" s="515"/>
      <c r="U5" s="515"/>
      <c r="V5" s="515"/>
      <c r="W5" s="515"/>
      <c r="X5" s="515"/>
      <c r="Y5" s="515"/>
      <c r="Z5" s="515"/>
      <c r="AA5" s="515"/>
      <c r="AB5" s="515"/>
      <c r="AC5" s="515"/>
      <c r="AD5" s="515"/>
      <c r="AE5" s="515"/>
      <c r="AF5" s="515"/>
    </row>
    <row r="6" spans="1:32" ht="27" customHeight="1" x14ac:dyDescent="0.35">
      <c r="A6" s="429" t="s">
        <v>415</v>
      </c>
      <c r="B6" s="518"/>
      <c r="C6" s="519"/>
      <c r="D6" s="433" t="s">
        <v>416</v>
      </c>
      <c r="E6" s="433" t="s">
        <v>417</v>
      </c>
      <c r="F6" s="433" t="s">
        <v>418</v>
      </c>
      <c r="G6" s="433" t="s">
        <v>419</v>
      </c>
      <c r="H6" s="433" t="s">
        <v>420</v>
      </c>
      <c r="I6" s="433" t="s">
        <v>421</v>
      </c>
      <c r="J6" s="433" t="s">
        <v>422</v>
      </c>
      <c r="K6" s="433" t="s">
        <v>423</v>
      </c>
      <c r="L6" s="433" t="s">
        <v>424</v>
      </c>
      <c r="M6" s="433" t="s">
        <v>425</v>
      </c>
      <c r="N6" s="433" t="s">
        <v>441</v>
      </c>
      <c r="O6" s="433" t="s">
        <v>442</v>
      </c>
      <c r="P6" s="433" t="s">
        <v>445</v>
      </c>
      <c r="Q6" s="433" t="s">
        <v>453</v>
      </c>
      <c r="R6" s="433" t="s">
        <v>446</v>
      </c>
      <c r="S6" s="433" t="s">
        <v>443</v>
      </c>
      <c r="T6" s="433" t="s">
        <v>447</v>
      </c>
      <c r="U6" s="433" t="s">
        <v>444</v>
      </c>
      <c r="V6" s="433" t="s">
        <v>448</v>
      </c>
      <c r="W6" s="433" t="s">
        <v>449</v>
      </c>
      <c r="X6" s="433" t="s">
        <v>426</v>
      </c>
      <c r="Y6" s="433" t="s">
        <v>427</v>
      </c>
      <c r="Z6" s="433" t="s">
        <v>428</v>
      </c>
      <c r="AA6" s="433" t="s">
        <v>429</v>
      </c>
      <c r="AB6" s="433" t="s">
        <v>430</v>
      </c>
      <c r="AC6" s="433" t="s">
        <v>431</v>
      </c>
      <c r="AD6" s="433" t="s">
        <v>432</v>
      </c>
      <c r="AE6" s="433" t="s">
        <v>433</v>
      </c>
      <c r="AF6" s="433" t="s">
        <v>68</v>
      </c>
    </row>
    <row r="7" spans="1:32" x14ac:dyDescent="0.35">
      <c r="A7" s="434" t="s">
        <v>434</v>
      </c>
      <c r="B7" s="506" t="s">
        <v>463</v>
      </c>
      <c r="C7" s="507"/>
      <c r="D7" s="426" t="e">
        <f>('Posto A'!$E$43+'Posto A'!$E$62+'Posto A'!$E$75)/'Posto A'!$E$77</f>
        <v>#DIV/0!</v>
      </c>
      <c r="E7" s="426" t="e">
        <f>('Posto A1'!$E$43+'Posto A1'!$E$62+'Posto A1'!$E$75)/'Posto A1'!$E$77</f>
        <v>#DIV/0!</v>
      </c>
      <c r="F7" s="426" t="e">
        <f>('Posto A2'!$E$43+'Posto A2'!$E$62+'Posto A2'!$E$75)/'Posto A2'!$E$77</f>
        <v>#DIV/0!</v>
      </c>
      <c r="G7" s="426" t="e">
        <f>('Posto A3'!$E$43+'Posto A3'!$E$62+'Posto A3'!$E$75)/'Posto A3'!$E$77</f>
        <v>#DIV/0!</v>
      </c>
      <c r="H7" s="426" t="e">
        <f>('Posto A4'!$E$43+'Posto A4'!$E$62+'Posto A4'!$E$75)/'Posto A4'!$E$77</f>
        <v>#DIV/0!</v>
      </c>
      <c r="I7" s="426" t="e">
        <f>('Posto A5'!$E$43+'Posto A5'!$E$62+'Posto A5'!$E$75)/'Posto A5'!$E$77</f>
        <v>#DIV/0!</v>
      </c>
      <c r="J7" s="426" t="e">
        <f>('Posto B'!$E$43+'Posto B'!$E$62+'Posto B'!$E$75)/'Posto B'!$E$77</f>
        <v>#DIV/0!</v>
      </c>
      <c r="K7" s="426" t="e">
        <f>('Posto C'!$E$43+'Posto C'!$E$62+'Posto C'!$E$75)/'Posto C'!$E$77</f>
        <v>#DIV/0!</v>
      </c>
      <c r="L7" s="426" t="e">
        <f>('Posto C1'!$E$42+'Posto C1'!$E$61+'Posto C1'!$E$74)/'Posto C1'!$E$76</f>
        <v>#DIV/0!</v>
      </c>
      <c r="M7" s="426" t="e">
        <f>('Posto D'!$E$42+'Posto D'!$E$61+'Posto D'!$E$74)/'Posto D'!$E$76</f>
        <v>#DIV/0!</v>
      </c>
      <c r="N7" s="426" t="e">
        <f>('Posto E Fixo'!$E$43+'Posto E Fixo'!$E$62+'Posto E Fixo'!$E$64+'Posto E Fixo'!$E$76)/'Posto E Fixo'!$E$78</f>
        <v>#DIV/0!</v>
      </c>
      <c r="O7" s="426" t="e">
        <f>('Posto E Não Fixo'!$E$43+'Posto E Não Fixo'!$E$62+'Posto E Não Fixo'!$E$64+'Posto E Não Fixo'!$E$76)/'Posto E Não Fixo'!$E$78</f>
        <v>#DIV/0!</v>
      </c>
      <c r="P7" s="426" t="e">
        <f>('Posto E1 Fixo'!$E$43+'Posto E1 Fixo'!$E$62+'Posto E1 Fixo'!$E$64+'Posto E1 Fixo'!$E$76)/'Posto E1 Fixo'!$E$78</f>
        <v>#DIV/0!</v>
      </c>
      <c r="Q7" s="426" t="e">
        <f>('Posto E1 Não Fixo'!$E$43+'Posto E1 Não Fixo'!$E$62+'Posto E1 Não Fixo'!$E$64+'Posto E1 Não Fixo'!$E$76)/'Posto E1 Não Fixo'!$E$78</f>
        <v>#DIV/0!</v>
      </c>
      <c r="R7" s="426" t="e">
        <f>('Posto E2 Fixo'!$E$43+'Posto E2 Fixo'!$E$62+'Posto E2 Fixo'!$E$64+'Posto E2 Fixo'!$E$76)/'Posto E2 Fixo'!$E$78</f>
        <v>#DIV/0!</v>
      </c>
      <c r="S7" s="426" t="e">
        <f>('Posto E2 Não Fixo'!$E$43+'Posto E2 Não Fixo'!$E$62+'Posto E2 Não Fixo'!$E$64+'Posto E2 Não Fixo'!$E$76)/'Posto E2 Não Fixo'!$E$78</f>
        <v>#DIV/0!</v>
      </c>
      <c r="T7" s="426" t="e">
        <f>('Posto E3 Fixo'!$E$43+'Posto E3 Fixo'!$E$62+'Posto E3 Fixo'!$E$64+'Posto E3 Fixo'!$E$76)/'Posto E3 Fixo'!$E$78</f>
        <v>#DIV/0!</v>
      </c>
      <c r="U7" s="426" t="e">
        <f>(' Posto E3 Não Fixo'!E43+' Posto E3 Não Fixo'!E62+' Posto E3 Não Fixo'!E64+' Posto E3 Não Fixo'!E76)/' Posto E3 Não Fixo'!E78</f>
        <v>#DIV/0!</v>
      </c>
      <c r="V7" s="426" t="e">
        <f>('Posto E4 Fixo'!$E$43+'Posto E4 Fixo'!$E$62+'Posto E4 Fixo'!$E$64+'Posto E4 Fixo'!$E$76)/'Posto E4 Fixo'!$E$78</f>
        <v>#DIV/0!</v>
      </c>
      <c r="W7" s="426" t="e">
        <f>(' Posto E4 Não Fixo'!E43+' Posto E4 Não Fixo'!E62+' Posto E4 Não Fixo'!E64+' Posto E4 Não Fixo'!E76)/' Posto E4 Não Fixo'!E78</f>
        <v>#DIV/0!</v>
      </c>
      <c r="X7" s="426" t="e">
        <f>('Posto H'!$E$44+'Posto H'!$E$63+'Posto H'!$E$76)/'Posto H'!$E$78</f>
        <v>#DIV/0!</v>
      </c>
      <c r="Y7" s="426" t="e">
        <f>('Posto ASPP-A'!$E$43+'Posto ASPP-A'!$E$62+'Posto ASPP-A'!$E$64+'Posto ASPP-A'!$E$76)/'Posto ASPP-A'!$E$78</f>
        <v>#DIV/0!</v>
      </c>
      <c r="Z7" s="426" t="e">
        <f>('Posto ASPP-A1'!$E$43+'Posto ASPP-A1'!$E$62+'Posto ASPP-A1'!$E$64+'Posto ASPP-A1'!$E$76)/'Posto ASPP-A1'!$E$78</f>
        <v>#DIV/0!</v>
      </c>
      <c r="AA7" s="426" t="e">
        <f>('Posto ASPP-B'!$E$43+'Posto ASPP-B'!$E$62+'Posto ASPP-B'!$E$64+'Posto ASPP-B'!$E$76)/'Posto ASPP-B'!$E$78</f>
        <v>#DIV/0!</v>
      </c>
      <c r="AB7" s="426" t="e">
        <f>('Posto ASPP-C'!$E$43+'Posto ASPP-C'!$E$62+'Posto ASPP-C'!$E$64+'Posto ASPP-C'!$E$76)/'Posto ASPP-C'!$E$78</f>
        <v>#DIV/0!</v>
      </c>
      <c r="AC7" s="426" t="e">
        <f>('Posto ASPP-D'!$E$43+'Posto ASPP-D'!$E$62+'Posto ASPP-D'!$E$64+'Posto ASPP-D'!$E$76)/'Posto ASPP-D'!$E$78</f>
        <v>#DIV/0!</v>
      </c>
      <c r="AD7" s="426" t="e">
        <f>('Posto ASPP-E'!$E$43+'Posto ASPP-E'!$E$62+'Posto ASPP-E'!$E$75)/'Posto ASPP-E'!$E$77</f>
        <v>#DIV/0!</v>
      </c>
      <c r="AE7" s="426" t="e">
        <f>('Posto ASPP-E1'!$E$43+'Posto ASPP-E1'!$E$62+'Posto ASPP-E1'!$E$75)/'Posto ASPP-E1'!$E$77</f>
        <v>#DIV/0!</v>
      </c>
      <c r="AF7" s="426" t="e">
        <f>(IVI!E43+IVI!E62+IVI!E75)/IVI!E77</f>
        <v>#DIV/0!</v>
      </c>
    </row>
    <row r="8" spans="1:32" x14ac:dyDescent="0.35">
      <c r="A8" s="434" t="s">
        <v>451</v>
      </c>
      <c r="B8" s="506" t="s">
        <v>435</v>
      </c>
      <c r="C8" s="507"/>
      <c r="D8" s="426" t="e">
        <f>'Posto A'!$E$47/'Posto A'!$E$77</f>
        <v>#DIV/0!</v>
      </c>
      <c r="E8" s="426" t="e">
        <f>'Posto A1'!$E$47/'Posto A1'!$E$77</f>
        <v>#DIV/0!</v>
      </c>
      <c r="F8" s="426" t="e">
        <f>'Posto A2'!$E$47/'Posto A2'!$E$77</f>
        <v>#DIV/0!</v>
      </c>
      <c r="G8" s="426" t="e">
        <f>'Posto A3'!$E$47/'Posto A3'!$E$77</f>
        <v>#DIV/0!</v>
      </c>
      <c r="H8" s="426" t="e">
        <f>'Posto A4'!$E$47/'Posto A4'!$E$77</f>
        <v>#DIV/0!</v>
      </c>
      <c r="I8" s="426" t="e">
        <f>'Posto A5'!$E$47/'Posto A5'!$E$77</f>
        <v>#DIV/0!</v>
      </c>
      <c r="J8" s="426" t="e">
        <f>'Posto B'!$E$47/'Posto B'!$E$77</f>
        <v>#DIV/0!</v>
      </c>
      <c r="K8" s="426" t="e">
        <f>'Posto C'!$E$47/'Posto C'!$E$77</f>
        <v>#DIV/0!</v>
      </c>
      <c r="L8" s="426" t="e">
        <f>'Posto C1'!$E$46/'Posto C1'!$E$76</f>
        <v>#DIV/0!</v>
      </c>
      <c r="M8" s="426" t="e">
        <f>'Posto D'!$F$46/'Posto D'!$F$76</f>
        <v>#DIV/0!</v>
      </c>
      <c r="N8" s="426" t="e">
        <f>'Posto E Fixo'!$E$47/'Posto E Fixo'!$E$78</f>
        <v>#DIV/0!</v>
      </c>
      <c r="O8" s="426" t="e">
        <f>'Posto E Não Fixo'!$E$47/'Posto E Não Fixo'!$E$78</f>
        <v>#DIV/0!</v>
      </c>
      <c r="P8" s="426" t="e">
        <f>'Posto E1 Fixo'!$E$47/'Posto E1 Fixo'!$E$78</f>
        <v>#DIV/0!</v>
      </c>
      <c r="Q8" s="426" t="e">
        <f>'Posto E1 Não Fixo'!$E$47/'Posto E1 Não Fixo'!$E$78</f>
        <v>#DIV/0!</v>
      </c>
      <c r="R8" s="426" t="e">
        <f>'Posto E2 Fixo'!$E$47/'Posto E2 Fixo'!$E$78</f>
        <v>#DIV/0!</v>
      </c>
      <c r="S8" s="426" t="e">
        <f>'Posto E2 Não Fixo'!$E$47/'Posto E2 Não Fixo'!$E$78</f>
        <v>#DIV/0!</v>
      </c>
      <c r="T8" s="426" t="e">
        <f>'Posto E3 Fixo'!$E$47/'Posto E3 Fixo'!$E$78</f>
        <v>#DIV/0!</v>
      </c>
      <c r="U8" s="426" t="e">
        <f>' Posto E3 Não Fixo'!$E$47/' Posto E3 Não Fixo'!$E$78</f>
        <v>#DIV/0!</v>
      </c>
      <c r="V8" s="426" t="e">
        <f>'Posto E4 Fixo'!$E$47/'Posto E4 Fixo'!$E$78</f>
        <v>#DIV/0!</v>
      </c>
      <c r="W8" s="426" t="e">
        <f>(' Posto E4 Não Fixo'!E47/' Posto E4 Não Fixo'!E78)</f>
        <v>#DIV/0!</v>
      </c>
      <c r="X8" s="426" t="e">
        <f>'Posto H'!$E$48/'Posto H'!$E$78</f>
        <v>#DIV/0!</v>
      </c>
      <c r="Y8" s="426" t="e">
        <f>'Posto ASPP-A'!$E$47/'Posto ASPP-A'!$E$78</f>
        <v>#DIV/0!</v>
      </c>
      <c r="Z8" s="426" t="e">
        <f>'Posto ASPP-A1'!$E$47/'Posto ASPP-A1'!$E$78</f>
        <v>#DIV/0!</v>
      </c>
      <c r="AA8" s="426" t="e">
        <f>'Posto ASPP-B'!$E$47/'Posto ASPP-B'!$E$78</f>
        <v>#DIV/0!</v>
      </c>
      <c r="AB8" s="426" t="e">
        <f>('Posto ASPP-C'!$E$47/'Posto ASPP-C'!$E$78)</f>
        <v>#DIV/0!</v>
      </c>
      <c r="AC8" s="426" t="e">
        <f>'Posto ASPP-D'!$E$47/'Posto ASPP-D'!$E$78</f>
        <v>#DIV/0!</v>
      </c>
      <c r="AD8" s="426" t="e">
        <f>'Posto ASPP-E'!$E$47/'Posto ASPP-E'!$E$77</f>
        <v>#DIV/0!</v>
      </c>
      <c r="AE8" s="426" t="e">
        <f>'Posto ASPP-E1'!$E$47/'Posto ASPP-E1'!$E$77</f>
        <v>#DIV/0!</v>
      </c>
      <c r="AF8" s="426" t="e">
        <f>IVI!$E$47/IVI!$E$77</f>
        <v>#DIV/0!</v>
      </c>
    </row>
    <row r="9" spans="1:32" x14ac:dyDescent="0.35">
      <c r="A9" s="434" t="s">
        <v>454</v>
      </c>
      <c r="B9" s="437" t="s">
        <v>464</v>
      </c>
      <c r="C9" s="438"/>
      <c r="D9" s="426" t="e">
        <f>'Posto A'!$E$48/'Posto A'!$E$77</f>
        <v>#DIV/0!</v>
      </c>
      <c r="E9" s="426" t="e">
        <f>'Posto A1'!$E$48/'Posto A1'!$E$77</f>
        <v>#DIV/0!</v>
      </c>
      <c r="F9" s="426" t="e">
        <f>'Posto A2'!$E$48/'Posto A2'!$E$77</f>
        <v>#DIV/0!</v>
      </c>
      <c r="G9" s="426" t="e">
        <f>'Posto A3'!$E$48/'Posto A3'!$E$77</f>
        <v>#DIV/0!</v>
      </c>
      <c r="H9" s="426" t="e">
        <f>'Posto A4'!$E$48/'Posto A4'!$E$77</f>
        <v>#DIV/0!</v>
      </c>
      <c r="I9" s="426" t="e">
        <f>'Posto A5'!$E$48/'Posto A5'!$E$77</f>
        <v>#DIV/0!</v>
      </c>
      <c r="J9" s="426" t="e">
        <f>'Posto B'!$E$48/'Posto B'!$E$77</f>
        <v>#DIV/0!</v>
      </c>
      <c r="K9" s="426" t="e">
        <f>('Posto C'!$E$48/'Posto C'!$E$77)</f>
        <v>#DIV/0!</v>
      </c>
      <c r="L9" s="426" t="e">
        <f>('Posto C1'!$E$47/'Posto C1'!$E$76)</f>
        <v>#DIV/0!</v>
      </c>
      <c r="M9" s="426" t="e">
        <f>('Posto D'!$E$47/'Posto D'!$E$76)</f>
        <v>#DIV/0!</v>
      </c>
      <c r="N9" s="426" t="e">
        <f>'Posto E Fixo'!$E$48/'Posto E Fixo'!$E$78</f>
        <v>#DIV/0!</v>
      </c>
      <c r="O9" s="426" t="e">
        <f>'Posto E Não Fixo'!$E$48/'Posto E Não Fixo'!$E$78</f>
        <v>#DIV/0!</v>
      </c>
      <c r="P9" s="426" t="e">
        <f>'Posto E1 Fixo'!$E$48/'Posto E1 Fixo'!$E$78</f>
        <v>#DIV/0!</v>
      </c>
      <c r="Q9" s="426" t="e">
        <f>'Posto E1 Não Fixo'!$E$48/'Posto E1 Não Fixo'!$E$78</f>
        <v>#DIV/0!</v>
      </c>
      <c r="R9" s="426" t="e">
        <f>'Posto E2 Fixo'!$E$48/'Posto E2 Fixo'!$E$78</f>
        <v>#DIV/0!</v>
      </c>
      <c r="S9" s="426" t="e">
        <f>'Posto E2 Não Fixo'!$E$48/'Posto E2 Não Fixo'!$E$78</f>
        <v>#DIV/0!</v>
      </c>
      <c r="T9" s="426" t="e">
        <f>'Posto E3 Fixo'!$E$48/'Posto E3 Fixo'!$E$78</f>
        <v>#DIV/0!</v>
      </c>
      <c r="U9" s="426" t="e">
        <f>' Posto E3 Não Fixo'!$E$48/' Posto E3 Não Fixo'!$E$78</f>
        <v>#DIV/0!</v>
      </c>
      <c r="V9" s="426" t="e">
        <f>'Posto E4 Fixo'!$E$48/'Posto E4 Fixo'!$E$78</f>
        <v>#DIV/0!</v>
      </c>
      <c r="W9" s="426" t="e">
        <f>' Posto E4 Não Fixo'!$E$48/' Posto E4 Não Fixo'!$E$78</f>
        <v>#DIV/0!</v>
      </c>
      <c r="X9" s="426" t="e">
        <f>'Posto H'!$E$49/'Posto H'!$E$78</f>
        <v>#DIV/0!</v>
      </c>
      <c r="Y9" s="426" t="e">
        <f>'Posto ASPP-A'!$E$48/'Posto ASPP-A'!$E$78</f>
        <v>#DIV/0!</v>
      </c>
      <c r="Z9" s="426" t="e">
        <f>'Posto ASPP-A1'!$E$48/'Posto ASPP-A1'!$E$78</f>
        <v>#DIV/0!</v>
      </c>
      <c r="AA9" s="426" t="e">
        <f>'Posto ASPP-B'!$E$48/'Posto ASPP-B'!$E$78</f>
        <v>#DIV/0!</v>
      </c>
      <c r="AB9" s="426" t="e">
        <f>('Posto ASPP-C'!$E$48/'Posto ASPP-C'!$E$78)</f>
        <v>#DIV/0!</v>
      </c>
      <c r="AC9" s="426" t="e">
        <f>'Posto ASPP-D'!$E$48/'Posto ASPP-D'!$E$78</f>
        <v>#DIV/0!</v>
      </c>
      <c r="AD9" s="426" t="e">
        <f>'Posto ASPP-E'!$E$48/'Posto ASPP-E'!$E$77</f>
        <v>#DIV/0!</v>
      </c>
      <c r="AE9" s="426" t="e">
        <f>'Posto ASPP-E1'!$E$48/'Posto ASPP-E1'!$E$77</f>
        <v>#DIV/0!</v>
      </c>
      <c r="AF9" s="426" t="e">
        <f>IVI!$E$48/IVI!$E$77</f>
        <v>#DIV/0!</v>
      </c>
    </row>
    <row r="10" spans="1:32" x14ac:dyDescent="0.35">
      <c r="A10" s="434" t="s">
        <v>436</v>
      </c>
      <c r="B10" s="506" t="s">
        <v>437</v>
      </c>
      <c r="C10" s="507"/>
      <c r="D10" s="426" t="e">
        <f>'Posto A'!$E$50/'Posto A'!$E$77</f>
        <v>#DIV/0!</v>
      </c>
      <c r="E10" s="426" t="e">
        <f>'Posto A1'!$E$50/'Posto A1'!$E$77</f>
        <v>#DIV/0!</v>
      </c>
      <c r="F10" s="426" t="e">
        <f>'Posto A2'!$E$50/'Posto A2'!$E$77</f>
        <v>#DIV/0!</v>
      </c>
      <c r="G10" s="426" t="e">
        <f>'Posto A3'!$E$50/'Posto A3'!$E$77</f>
        <v>#DIV/0!</v>
      </c>
      <c r="H10" s="426" t="e">
        <f>'Posto A4'!$E$50/'Posto A4'!$E$77</f>
        <v>#DIV/0!</v>
      </c>
      <c r="I10" s="426" t="e">
        <f>'Posto A5'!$E$50/'Posto A5'!$E$77</f>
        <v>#DIV/0!</v>
      </c>
      <c r="J10" s="426" t="e">
        <f>'Posto B'!$E$50/'Posto B'!$E$77</f>
        <v>#DIV/0!</v>
      </c>
      <c r="K10" s="426" t="e">
        <f>'Posto C'!$E$50/'Posto C'!$E$77</f>
        <v>#DIV/0!</v>
      </c>
      <c r="L10" s="426" t="e">
        <f>'Posto C1'!$E$49/'Posto C1'!$E$76</f>
        <v>#DIV/0!</v>
      </c>
      <c r="M10" s="426" t="e">
        <f>'Posto D'!$E$49/'Posto D'!$E$76</f>
        <v>#DIV/0!</v>
      </c>
      <c r="N10" s="426" t="e">
        <f>'Posto E Fixo'!$E$50/'Posto E Fixo'!$E$78</f>
        <v>#DIV/0!</v>
      </c>
      <c r="O10" s="426" t="e">
        <f>'Posto E Não Fixo'!$E$50/'Posto E Não Fixo'!$E$78</f>
        <v>#DIV/0!</v>
      </c>
      <c r="P10" s="426" t="e">
        <f>'Posto E1 Fixo'!$E$50/'Posto E1 Fixo'!$E$78</f>
        <v>#DIV/0!</v>
      </c>
      <c r="Q10" s="426" t="e">
        <f>'Posto E1 Não Fixo'!$E$50/'Posto E1 Não Fixo'!$E$78</f>
        <v>#DIV/0!</v>
      </c>
      <c r="R10" s="426" t="e">
        <f>'Posto E2 Fixo'!$E$50/'Posto E2 Fixo'!$E$78</f>
        <v>#DIV/0!</v>
      </c>
      <c r="S10" s="426" t="e">
        <f>'Posto E2 Não Fixo'!$E$50/'Posto E2 Não Fixo'!$E$78</f>
        <v>#DIV/0!</v>
      </c>
      <c r="T10" s="426" t="e">
        <f>'Posto E3 Fixo'!$E$50/'Posto E3 Fixo'!$E$78</f>
        <v>#DIV/0!</v>
      </c>
      <c r="U10" s="426" t="e">
        <f>' Posto E3 Não Fixo'!$E$50/' Posto E3 Não Fixo'!$E$78</f>
        <v>#DIV/0!</v>
      </c>
      <c r="V10" s="426" t="e">
        <f>'Posto E4 Fixo'!$E$50/'Posto E4 Fixo'!$E$78</f>
        <v>#DIV/0!</v>
      </c>
      <c r="W10" s="426" t="e">
        <f>(' Posto E4 Não Fixo'!E50/' Posto E4 Não Fixo'!E78)</f>
        <v>#DIV/0!</v>
      </c>
      <c r="X10" s="426" t="e">
        <f>'Posto H'!$E$51/'Posto H'!$E$78</f>
        <v>#DIV/0!</v>
      </c>
      <c r="Y10" s="426" t="e">
        <f>'Posto ASPP-A'!$E$50/'Posto ASPP-A'!$E$78</f>
        <v>#DIV/0!</v>
      </c>
      <c r="Z10" s="426" t="e">
        <f>'Posto ASPP-A1'!$E$50/'Posto ASPP-A1'!$E$78</f>
        <v>#DIV/0!</v>
      </c>
      <c r="AA10" s="426" t="e">
        <f>'Posto ASPP-B'!$E$50/'Posto ASPP-B'!$E$78</f>
        <v>#DIV/0!</v>
      </c>
      <c r="AB10" s="426" t="e">
        <f>('Posto ASPP-C'!$E$50/'Posto ASPP-C'!$E$78)</f>
        <v>#DIV/0!</v>
      </c>
      <c r="AC10" s="426" t="e">
        <f>'Posto ASPP-D'!$E$50/'Posto ASPP-D'!$E$78</f>
        <v>#DIV/0!</v>
      </c>
      <c r="AD10" s="426" t="e">
        <f>'Posto ASPP-E'!$E$50/'Posto ASPP-E'!$E$77</f>
        <v>#DIV/0!</v>
      </c>
      <c r="AE10" s="426" t="e">
        <f>'Posto ASPP-E1'!$E$50/'Posto ASPP-E1'!$E$77</f>
        <v>#DIV/0!</v>
      </c>
      <c r="AF10" s="426" t="e">
        <f>IVI!$E$50/IVI!$E$77</f>
        <v>#DIV/0!</v>
      </c>
    </row>
    <row r="11" spans="1:32" ht="15" thickBot="1" x14ac:dyDescent="0.4">
      <c r="A11" s="434" t="s">
        <v>438</v>
      </c>
      <c r="B11" s="508" t="s">
        <v>439</v>
      </c>
      <c r="C11" s="509"/>
      <c r="D11" s="426" t="e">
        <f>('Posto A'!$E$60+'Posto A'!$E$54+'Posto A'!$E$71)/'Posto A'!$E$77</f>
        <v>#DIV/0!</v>
      </c>
      <c r="E11" s="426" t="e">
        <f>('Posto A1'!$E$60+'Posto A1'!$E$54+'Posto A1'!$E$71)/'Posto A1'!$E$77</f>
        <v>#DIV/0!</v>
      </c>
      <c r="F11" s="426" t="e">
        <f>('Posto A2'!$E$60+'Posto A2'!$E$54+'Posto A2'!$E$71)/'Posto A2'!$E$77</f>
        <v>#DIV/0!</v>
      </c>
      <c r="G11" s="426" t="e">
        <f>('Posto A3'!$E$60+'Posto A3'!$E$54+'Posto A3'!$E$71)/'Posto A3'!$E$77</f>
        <v>#DIV/0!</v>
      </c>
      <c r="H11" s="426" t="e">
        <f>('Posto A4'!$E$60+'Posto A4'!$E$54+'Posto A4'!$E$71)/'Posto A4'!$E$77</f>
        <v>#DIV/0!</v>
      </c>
      <c r="I11" s="426" t="e">
        <f>('Posto A5'!$E$60+'Posto A5'!$E$54+'Posto A5'!$E$71)/'Posto A5'!$E$77</f>
        <v>#DIV/0!</v>
      </c>
      <c r="J11" s="426" t="e">
        <f>('Posto B'!$E$60+'Posto B'!$E$54+'Posto B'!$E$71)/'Posto B'!$E$77</f>
        <v>#DIV/0!</v>
      </c>
      <c r="K11" s="426" t="e">
        <f>('Posto C'!$E$60+'Posto C'!$E$54+'Posto C'!$E$71)/'Posto C'!$E$77</f>
        <v>#DIV/0!</v>
      </c>
      <c r="L11" s="426" t="e">
        <f>('Posto C1'!E53+'Posto C1'!E59+'Posto C1'!E70)/'Posto C1'!E76</f>
        <v>#DIV/0!</v>
      </c>
      <c r="M11" s="426" t="e">
        <f>('Posto D'!$E$59+'Posto D'!$E$53+'Posto D'!$E$70)/'Posto D'!$E$76</f>
        <v>#DIV/0!</v>
      </c>
      <c r="N11" s="426" t="e">
        <f>('Posto E Fixo'!$E$60+'Posto E Fixo'!$E$54+'Posto E Fixo'!$E$72)/'Posto E Fixo'!$E$78</f>
        <v>#DIV/0!</v>
      </c>
      <c r="O11" s="426" t="e">
        <f>('Posto E Não Fixo'!$E$60+'Posto E Não Fixo'!$E$54+'Posto E Não Fixo'!$E$72)/'Posto E Não Fixo'!$E$78</f>
        <v>#DIV/0!</v>
      </c>
      <c r="P11" s="426" t="e">
        <f>('Posto E1 Fixo'!$E$60+'Posto E1 Fixo'!$E$54+'Posto E1 Fixo'!$E$72)/'Posto E1 Fixo'!$E$78</f>
        <v>#DIV/0!</v>
      </c>
      <c r="Q11" s="426" t="e">
        <f>('Posto E1 Não Fixo'!$E$60+'Posto E1 Não Fixo'!$E$54+'Posto E1 Não Fixo'!$E$72)/'Posto E1 Não Fixo'!$E$78</f>
        <v>#DIV/0!</v>
      </c>
      <c r="R11" s="426" t="e">
        <f>('Posto E2 Fixo'!$E$60+'Posto E2 Fixo'!$E$54+'Posto E2 Fixo'!$E$72)/'Posto E2 Fixo'!$E$78</f>
        <v>#DIV/0!</v>
      </c>
      <c r="S11" s="426" t="e">
        <f>('Posto E2 Não Fixo'!$E$60+'Posto E2 Não Fixo'!$E$54+'Posto E2 Não Fixo'!$E$72)/'Posto E2 Não Fixo'!$E$78</f>
        <v>#DIV/0!</v>
      </c>
      <c r="T11" s="426" t="e">
        <f>('Posto E3 Fixo'!$E$60+'Posto E3 Fixo'!$E$54+'Posto E3 Fixo'!$E$72)/'Posto E3 Fixo'!$E$78</f>
        <v>#DIV/0!</v>
      </c>
      <c r="U11" s="426" t="e">
        <f>(' Posto E3 Não Fixo'!$E$54+' Posto E3 Não Fixo'!$E$60+' Posto E3 Não Fixo'!$E$72)/' Posto E3 Não Fixo'!$E$78</f>
        <v>#DIV/0!</v>
      </c>
      <c r="V11" s="426" t="e">
        <f>('Posto E4 Fixo'!$E$60+'Posto E4 Fixo'!$E$54+'Posto E4 Fixo'!$E$72)/'Posto E4 Fixo'!$E$78</f>
        <v>#DIV/0!</v>
      </c>
      <c r="W11" s="426" t="e">
        <f>(' Posto E4 Não Fixo'!E54+' Posto E4 Não Fixo'!E60+' Posto E4 Não Fixo'!E72)/' Posto E4 Não Fixo'!E78</f>
        <v>#DIV/0!</v>
      </c>
      <c r="X11" s="426" t="e">
        <f>('Posto H'!$E$61+'Posto H'!$E$54+'Posto H'!$E$72)/'Posto H'!$E$78</f>
        <v>#DIV/0!</v>
      </c>
      <c r="Y11" s="426" t="e">
        <f>('Posto ASPP-A'!$E$60+'Posto ASPP-A'!$E$54+'Posto ASPP-A'!$E$72)/'Posto ASPP-A'!$E$78</f>
        <v>#DIV/0!</v>
      </c>
      <c r="Z11" s="426" t="e">
        <f>('Posto ASPP-A1'!$E$60+'Posto ASPP-A1'!$E$54+'Posto ASPP-A1'!$E$72)/'Posto ASPP-A1'!$E$78</f>
        <v>#DIV/0!</v>
      </c>
      <c r="AA11" s="426" t="e">
        <f>('Posto ASPP-B'!$E$60+'Posto ASPP-B'!$E$54+'Posto ASPP-B'!$E$72)/'Posto ASPP-B'!$E$78</f>
        <v>#DIV/0!</v>
      </c>
      <c r="AB11" s="426" t="e">
        <f>('Posto ASPP-C'!$E$54+'Posto ASPP-C'!$E$60+'Posto ASPP-C'!$E$72)/'Posto ASPP-C'!$E$78</f>
        <v>#DIV/0!</v>
      </c>
      <c r="AC11" s="426" t="e">
        <f>('Posto ASPP-D'!$E$60+'Posto ASPP-D'!$E$54+'Posto ASPP-D'!$E$72)/'Posto ASPP-D'!$E$78</f>
        <v>#DIV/0!</v>
      </c>
      <c r="AD11" s="426" t="e">
        <f>('Posto ASPP-E'!$E$60+'Posto ASPP-E'!$E$54+'Posto ASPP-E'!$E$71)/'Posto ASPP-E'!$E$77</f>
        <v>#DIV/0!</v>
      </c>
      <c r="AE11" s="426" t="e">
        <f>('Posto ASPP-E1'!$E$60+'Posto ASPP-E1'!$E$54+'Posto ASPP-E1'!$E$71)/'Posto ASPP-E1'!$E$77</f>
        <v>#DIV/0!</v>
      </c>
      <c r="AF11" s="426" t="e">
        <f>(IVI!$E$54+IVI!$E$60+IVI!$E$71)/IVI!$E$77</f>
        <v>#DIV/0!</v>
      </c>
    </row>
    <row r="12" spans="1:32" s="432" customFormat="1" ht="28" customHeight="1" thickBot="1" x14ac:dyDescent="0.3">
      <c r="B12" s="510" t="s">
        <v>440</v>
      </c>
      <c r="C12" s="511"/>
      <c r="D12" s="431" t="e">
        <f>SUM(D7:D8)-D9+SUM(D10:D11)</f>
        <v>#DIV/0!</v>
      </c>
      <c r="E12" s="431" t="e">
        <f t="shared" ref="E12:AF12" si="0">SUM(E7:E8)-E9+SUM(E10:E11)</f>
        <v>#DIV/0!</v>
      </c>
      <c r="F12" s="431" t="e">
        <f t="shared" si="0"/>
        <v>#DIV/0!</v>
      </c>
      <c r="G12" s="431" t="e">
        <f t="shared" si="0"/>
        <v>#DIV/0!</v>
      </c>
      <c r="H12" s="431" t="e">
        <f t="shared" si="0"/>
        <v>#DIV/0!</v>
      </c>
      <c r="I12" s="431" t="e">
        <f>SUM(I7:I8)-I9+SUM(I10:I11)</f>
        <v>#DIV/0!</v>
      </c>
      <c r="J12" s="431" t="e">
        <f>SUM(J7:J8)-J9+SUM(J10:J11)</f>
        <v>#DIV/0!</v>
      </c>
      <c r="K12" s="431" t="e">
        <f>SUM(K7+(K8+K9)+K10+K11-(K8+K9))</f>
        <v>#DIV/0!</v>
      </c>
      <c r="L12" s="431" t="e">
        <f>SUM(L7+(L8+L9)+L10+L11-(L8+L9))</f>
        <v>#DIV/0!</v>
      </c>
      <c r="M12" s="431" t="e">
        <f>SUM(M7:M8)-M9+SUM(M10:M11)</f>
        <v>#DIV/0!</v>
      </c>
      <c r="N12" s="431" t="e">
        <f>SUM(N7:N8)-N9+SUM(N10:N11)</f>
        <v>#DIV/0!</v>
      </c>
      <c r="O12" s="431" t="e">
        <f t="shared" si="0"/>
        <v>#DIV/0!</v>
      </c>
      <c r="P12" s="431" t="e">
        <f t="shared" si="0"/>
        <v>#DIV/0!</v>
      </c>
      <c r="Q12" s="431" t="e">
        <f t="shared" si="0"/>
        <v>#DIV/0!</v>
      </c>
      <c r="R12" s="431" t="e">
        <f t="shared" si="0"/>
        <v>#DIV/0!</v>
      </c>
      <c r="S12" s="431" t="e">
        <f t="shared" si="0"/>
        <v>#DIV/0!</v>
      </c>
      <c r="T12" s="431" t="e">
        <f t="shared" si="0"/>
        <v>#DIV/0!</v>
      </c>
      <c r="U12" s="431" t="e">
        <f t="shared" si="0"/>
        <v>#DIV/0!</v>
      </c>
      <c r="V12" s="431" t="e">
        <f t="shared" si="0"/>
        <v>#DIV/0!</v>
      </c>
      <c r="W12" s="431" t="e">
        <f t="shared" si="0"/>
        <v>#DIV/0!</v>
      </c>
      <c r="X12" s="431" t="e">
        <f t="shared" si="0"/>
        <v>#DIV/0!</v>
      </c>
      <c r="Y12" s="431" t="e">
        <f t="shared" si="0"/>
        <v>#DIV/0!</v>
      </c>
      <c r="Z12" s="431" t="e">
        <f t="shared" si="0"/>
        <v>#DIV/0!</v>
      </c>
      <c r="AA12" s="431" t="e">
        <f t="shared" si="0"/>
        <v>#DIV/0!</v>
      </c>
      <c r="AB12" s="431" t="e">
        <f t="shared" si="0"/>
        <v>#DIV/0!</v>
      </c>
      <c r="AC12" s="431" t="e">
        <f t="shared" si="0"/>
        <v>#DIV/0!</v>
      </c>
      <c r="AD12" s="431" t="e">
        <f t="shared" si="0"/>
        <v>#DIV/0!</v>
      </c>
      <c r="AE12" s="431" t="e">
        <f t="shared" si="0"/>
        <v>#DIV/0!</v>
      </c>
      <c r="AF12" s="431" t="e">
        <f t="shared" si="0"/>
        <v>#DIV/0!</v>
      </c>
    </row>
    <row r="13" spans="1:32" x14ac:dyDescent="0.35">
      <c r="D13" s="427"/>
      <c r="E13" s="427"/>
      <c r="F13" s="427"/>
      <c r="G13" s="427"/>
      <c r="H13" s="427"/>
      <c r="I13" s="427"/>
      <c r="J13" s="427"/>
      <c r="K13" s="427"/>
      <c r="L13" s="427"/>
      <c r="M13" s="427"/>
      <c r="N13" s="427"/>
      <c r="O13" s="427"/>
      <c r="P13" s="427"/>
      <c r="Q13" s="427"/>
      <c r="R13" s="427"/>
      <c r="S13" s="427"/>
      <c r="T13" s="427"/>
      <c r="U13" s="427"/>
      <c r="V13" s="427"/>
      <c r="W13" s="427"/>
      <c r="X13" s="427"/>
      <c r="Y13" s="427"/>
      <c r="Z13" s="427"/>
      <c r="AA13" s="427"/>
      <c r="AB13" s="427"/>
      <c r="AC13" s="427"/>
      <c r="AD13" s="427"/>
      <c r="AE13" s="427"/>
      <c r="AF13" s="427"/>
    </row>
    <row r="14" spans="1:32" x14ac:dyDescent="0.35">
      <c r="D14" s="427"/>
      <c r="E14" s="427"/>
      <c r="F14" s="427"/>
      <c r="G14" s="427"/>
      <c r="H14" s="427"/>
      <c r="I14" s="427"/>
      <c r="J14" s="427"/>
      <c r="K14" s="427"/>
      <c r="L14" s="427"/>
      <c r="M14" s="427"/>
      <c r="N14" s="427"/>
      <c r="O14" s="427"/>
      <c r="P14" s="427"/>
      <c r="Q14" s="427"/>
      <c r="R14" s="427"/>
      <c r="S14" s="427"/>
      <c r="T14" s="427"/>
      <c r="U14" s="427"/>
      <c r="V14" s="427"/>
      <c r="W14" s="427"/>
      <c r="X14" s="427"/>
      <c r="Y14" s="427"/>
      <c r="Z14" s="427"/>
      <c r="AA14" s="427"/>
      <c r="AB14" s="427"/>
      <c r="AC14" s="427"/>
      <c r="AD14" s="427"/>
      <c r="AE14" s="427"/>
      <c r="AF14" s="427"/>
    </row>
    <row r="15" spans="1:32" x14ac:dyDescent="0.35">
      <c r="A15" s="164" t="s">
        <v>452</v>
      </c>
      <c r="D15" s="164" t="s">
        <v>452</v>
      </c>
      <c r="E15" s="428"/>
      <c r="F15" s="428"/>
      <c r="G15" s="428"/>
      <c r="H15" s="428"/>
      <c r="I15" s="428"/>
      <c r="J15" s="428"/>
      <c r="K15" s="428"/>
      <c r="L15" s="428"/>
      <c r="M15" s="428"/>
      <c r="N15" s="428"/>
      <c r="O15" s="428"/>
      <c r="P15" s="428"/>
      <c r="Q15" s="428"/>
      <c r="R15" s="428"/>
      <c r="S15" s="428"/>
      <c r="T15" s="428"/>
      <c r="U15" s="428"/>
      <c r="V15" s="428"/>
      <c r="W15" s="428"/>
      <c r="X15" s="428"/>
      <c r="Y15" s="428"/>
      <c r="Z15" s="428"/>
      <c r="AA15" s="428"/>
      <c r="AB15" s="428"/>
      <c r="AC15" s="428"/>
      <c r="AD15" s="428"/>
      <c r="AE15" s="428"/>
      <c r="AF15" s="428"/>
    </row>
    <row r="17" spans="6:13" ht="10" customHeight="1" x14ac:dyDescent="0.35"/>
    <row r="18" spans="6:13" ht="11.5" customHeight="1" x14ac:dyDescent="0.35"/>
    <row r="19" spans="6:13" x14ac:dyDescent="0.35">
      <c r="F19" s="427"/>
    </row>
    <row r="21" spans="6:13" x14ac:dyDescent="0.35">
      <c r="M21" s="449"/>
    </row>
    <row r="22" spans="6:13" x14ac:dyDescent="0.35">
      <c r="M22" s="450"/>
    </row>
    <row r="23" spans="6:13" x14ac:dyDescent="0.35">
      <c r="M23" s="427"/>
    </row>
  </sheetData>
  <mergeCells count="8">
    <mergeCell ref="B10:C10"/>
    <mergeCell ref="B11:C11"/>
    <mergeCell ref="B12:C12"/>
    <mergeCell ref="B1:C4"/>
    <mergeCell ref="D5:AF5"/>
    <mergeCell ref="B7:C7"/>
    <mergeCell ref="B8:C8"/>
    <mergeCell ref="B5:C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2F8A5-0B69-4462-8C25-00DF436FD70C}">
  <sheetPr codeName="Plan21"/>
  <dimension ref="B1:V92"/>
  <sheetViews>
    <sheetView showGridLines="0" zoomScale="115" zoomScaleNormal="115" zoomScaleSheetLayoutView="100" zoomScalePageLayoutView="85" workbookViewId="0">
      <selection activeCell="E48" sqref="E48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7.54296875" style="1" customWidth="1"/>
    <col min="7" max="7" width="58.90625" style="1" customWidth="1"/>
    <col min="8" max="8" width="1.7265625" style="1" customWidth="1"/>
    <col min="9" max="17" width="9.1796875" style="1"/>
    <col min="18" max="22" width="9.1796875" style="109"/>
    <col min="23" max="16384" width="9.1796875" style="1"/>
  </cols>
  <sheetData>
    <row r="1" spans="2:8" ht="1.5" customHeight="1" thickBot="1" x14ac:dyDescent="0.3"/>
    <row r="2" spans="2:8" ht="15.75" customHeight="1" x14ac:dyDescent="0.25">
      <c r="B2" s="526" t="s">
        <v>253</v>
      </c>
      <c r="C2" s="529" t="s">
        <v>254</v>
      </c>
      <c r="D2" s="530"/>
      <c r="E2" s="530"/>
      <c r="F2" s="530"/>
      <c r="G2" s="530"/>
    </row>
    <row r="3" spans="2:8" ht="18" customHeight="1" thickBot="1" x14ac:dyDescent="0.3">
      <c r="B3" s="527"/>
      <c r="C3" s="531" t="s">
        <v>255</v>
      </c>
      <c r="D3" s="532"/>
      <c r="E3" s="532"/>
      <c r="F3" s="532"/>
      <c r="G3" s="533"/>
    </row>
    <row r="4" spans="2:8" ht="18.5" thickBot="1" x14ac:dyDescent="0.3">
      <c r="B4" s="527"/>
      <c r="C4" s="534" t="s">
        <v>256</v>
      </c>
      <c r="D4" s="535"/>
      <c r="E4" s="535"/>
      <c r="F4" s="536"/>
      <c r="G4" s="211" t="s">
        <v>257</v>
      </c>
    </row>
    <row r="5" spans="2:8" x14ac:dyDescent="0.25">
      <c r="B5" s="527"/>
      <c r="C5" s="537" t="s">
        <v>258</v>
      </c>
      <c r="D5" s="538"/>
      <c r="E5" s="538"/>
      <c r="F5" s="539"/>
      <c r="G5" s="2" t="s">
        <v>259</v>
      </c>
    </row>
    <row r="6" spans="2:8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2:8" x14ac:dyDescent="0.25">
      <c r="B7" s="527"/>
      <c r="C7" s="520" t="s">
        <v>262</v>
      </c>
      <c r="D7" s="540"/>
      <c r="E7" s="540"/>
      <c r="F7" s="541"/>
      <c r="G7" s="4">
        <f>PISO</f>
        <v>0</v>
      </c>
      <c r="H7" s="42"/>
    </row>
    <row r="8" spans="2:8" x14ac:dyDescent="0.25">
      <c r="B8" s="527"/>
      <c r="C8" s="520" t="s">
        <v>263</v>
      </c>
      <c r="D8" s="540"/>
      <c r="E8" s="540"/>
      <c r="F8" s="541"/>
      <c r="G8" s="4">
        <f>VH</f>
        <v>0</v>
      </c>
    </row>
    <row r="9" spans="2:8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2:8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2:8" x14ac:dyDescent="0.25">
      <c r="B11" s="527"/>
      <c r="C11" s="520" t="s">
        <v>267</v>
      </c>
      <c r="D11" s="521"/>
      <c r="E11" s="521"/>
      <c r="F11" s="522"/>
      <c r="G11" s="3" t="s">
        <v>268</v>
      </c>
    </row>
    <row r="12" spans="2:8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2:8" ht="33.75" customHeight="1" thickBot="1" x14ac:dyDescent="0.3">
      <c r="B13" s="217">
        <v>1</v>
      </c>
      <c r="C13" s="212" t="s">
        <v>271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2:8" x14ac:dyDescent="0.25">
      <c r="B14" s="6"/>
      <c r="C14" s="7" t="s">
        <v>276</v>
      </c>
      <c r="D14" s="8"/>
      <c r="E14" s="148">
        <f>G7</f>
        <v>0</v>
      </c>
      <c r="F14" s="9" t="e">
        <f>E14/$E$87</f>
        <v>#DIV/0!</v>
      </c>
      <c r="G14" s="89"/>
    </row>
    <row r="15" spans="2:8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E15/$E$87</f>
        <v>#DIV/0!</v>
      </c>
      <c r="G15" s="90"/>
    </row>
    <row r="16" spans="2:8" ht="11.15" customHeight="1" x14ac:dyDescent="0.25">
      <c r="B16" s="14"/>
      <c r="C16" s="15"/>
      <c r="D16" s="16"/>
      <c r="E16" s="60"/>
      <c r="F16" s="17"/>
      <c r="G16" s="90"/>
    </row>
    <row r="17" spans="2:7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E17/$E$87</f>
        <v>#DIV/0!</v>
      </c>
      <c r="G17" s="90"/>
    </row>
    <row r="18" spans="2:7" ht="11.15" customHeight="1" x14ac:dyDescent="0.25">
      <c r="B18" s="14"/>
      <c r="C18" s="15"/>
      <c r="D18" s="16"/>
      <c r="E18" s="60"/>
      <c r="F18" s="17"/>
      <c r="G18" s="90"/>
    </row>
    <row r="19" spans="2:7" x14ac:dyDescent="0.25">
      <c r="B19" s="6"/>
      <c r="C19" s="19" t="s">
        <v>279</v>
      </c>
      <c r="D19" s="20"/>
      <c r="E19" s="66">
        <v>0</v>
      </c>
      <c r="F19" s="17" t="e">
        <f>E19/$E$87</f>
        <v>#DIV/0!</v>
      </c>
      <c r="G19" s="90"/>
    </row>
    <row r="20" spans="2:7" ht="11.15" customHeight="1" x14ac:dyDescent="0.25">
      <c r="B20" s="14"/>
      <c r="C20" s="15"/>
      <c r="D20" s="16"/>
      <c r="E20" s="60"/>
      <c r="F20" s="17"/>
      <c r="G20" s="90"/>
    </row>
    <row r="21" spans="2:7" x14ac:dyDescent="0.25">
      <c r="B21" s="6"/>
      <c r="C21" s="19" t="s">
        <v>280</v>
      </c>
      <c r="D21" s="20"/>
      <c r="E21" s="66">
        <v>0</v>
      </c>
      <c r="F21" s="17" t="e">
        <f>E21/$E$87</f>
        <v>#DIV/0!</v>
      </c>
      <c r="G21" s="90"/>
    </row>
    <row r="22" spans="2:7" x14ac:dyDescent="0.25">
      <c r="B22" s="6"/>
      <c r="C22" s="21" t="s">
        <v>281</v>
      </c>
      <c r="D22" s="20">
        <v>0.2</v>
      </c>
      <c r="E22" s="61">
        <f>E21*D22</f>
        <v>0</v>
      </c>
      <c r="F22" s="17" t="e">
        <f>E22/$E$87</f>
        <v>#DIV/0!</v>
      </c>
      <c r="G22" s="90"/>
    </row>
    <row r="23" spans="2:7" x14ac:dyDescent="0.25">
      <c r="B23" s="6" t="s">
        <v>282</v>
      </c>
      <c r="C23" s="21" t="s">
        <v>283</v>
      </c>
      <c r="D23" s="20">
        <v>0.3</v>
      </c>
      <c r="E23" s="61">
        <f>SUM(E21)*D23</f>
        <v>0</v>
      </c>
      <c r="F23" s="17" t="e">
        <f>E23/$E$87</f>
        <v>#DIV/0!</v>
      </c>
      <c r="G23" s="90"/>
    </row>
    <row r="24" spans="2:7" ht="11.15" customHeight="1" x14ac:dyDescent="0.25">
      <c r="B24" s="14"/>
      <c r="C24" s="15"/>
      <c r="D24" s="16"/>
      <c r="E24" s="60"/>
      <c r="F24" s="17"/>
      <c r="G24" s="90"/>
    </row>
    <row r="25" spans="2:7" x14ac:dyDescent="0.25">
      <c r="B25" s="6"/>
      <c r="C25" s="19" t="s">
        <v>284</v>
      </c>
      <c r="D25" s="20"/>
      <c r="E25" s="66">
        <v>0</v>
      </c>
      <c r="F25" s="17" t="e">
        <f>E25/$E$87</f>
        <v>#DIV/0!</v>
      </c>
      <c r="G25" s="90"/>
    </row>
    <row r="26" spans="2:7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E26/$E$87</f>
        <v>#DIV/0!</v>
      </c>
      <c r="G26" s="90"/>
    </row>
    <row r="27" spans="2:7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E27/$E$87</f>
        <v>#DIV/0!</v>
      </c>
      <c r="G27" s="90"/>
    </row>
    <row r="28" spans="2:7" ht="11.15" customHeight="1" x14ac:dyDescent="0.25">
      <c r="B28" s="14"/>
      <c r="C28" s="15"/>
      <c r="D28" s="16"/>
      <c r="E28" s="60"/>
      <c r="F28" s="17"/>
      <c r="G28" s="90"/>
    </row>
    <row r="29" spans="2:7" x14ac:dyDescent="0.25">
      <c r="B29" s="6"/>
      <c r="C29" s="19" t="s">
        <v>287</v>
      </c>
      <c r="D29" s="20">
        <v>0.5</v>
      </c>
      <c r="E29" s="66">
        <v>0</v>
      </c>
      <c r="F29" s="17" t="e">
        <f>E29/$E$87</f>
        <v>#DIV/0!</v>
      </c>
      <c r="G29" s="90"/>
    </row>
    <row r="30" spans="2:7" x14ac:dyDescent="0.25">
      <c r="B30" s="6"/>
      <c r="C30" s="21" t="s">
        <v>288</v>
      </c>
      <c r="D30" s="20">
        <v>0.2</v>
      </c>
      <c r="E30" s="61">
        <f>E29*D30</f>
        <v>0</v>
      </c>
      <c r="F30" s="17" t="e">
        <f>E30/$E$87</f>
        <v>#DIV/0!</v>
      </c>
      <c r="G30" s="90"/>
    </row>
    <row r="31" spans="2:7" x14ac:dyDescent="0.25">
      <c r="B31" s="6"/>
      <c r="C31" s="21" t="s">
        <v>289</v>
      </c>
      <c r="D31" s="20">
        <v>0.3</v>
      </c>
      <c r="E31" s="61">
        <f>SUM(E29)*D31</f>
        <v>0</v>
      </c>
      <c r="F31" s="17" t="e">
        <f>E31/$E$87</f>
        <v>#DIV/0!</v>
      </c>
      <c r="G31" s="90"/>
    </row>
    <row r="32" spans="2:7" ht="11.15" customHeight="1" x14ac:dyDescent="0.25">
      <c r="B32" s="14"/>
      <c r="C32" s="15"/>
      <c r="D32" s="16"/>
      <c r="E32" s="60"/>
      <c r="F32" s="17"/>
      <c r="G32" s="90"/>
    </row>
    <row r="33" spans="2:7" x14ac:dyDescent="0.25">
      <c r="B33" s="14"/>
      <c r="C33" s="22" t="s">
        <v>290</v>
      </c>
      <c r="D33" s="20"/>
      <c r="E33" s="66">
        <f>SUM(E34,E37)</f>
        <v>0</v>
      </c>
      <c r="F33" s="17" t="e">
        <f t="shared" ref="F33:F41" si="0">E33/$E$87</f>
        <v>#DIV/0!</v>
      </c>
      <c r="G33" s="90"/>
    </row>
    <row r="34" spans="2:7" x14ac:dyDescent="0.25">
      <c r="B34" s="6"/>
      <c r="C34" s="19" t="s">
        <v>291</v>
      </c>
      <c r="D34" s="20"/>
      <c r="E34" s="61">
        <f>VH*DiasUteis</f>
        <v>0</v>
      </c>
      <c r="F34" s="17" t="e">
        <f t="shared" si="0"/>
        <v>#DIV/0!</v>
      </c>
      <c r="G34" s="90"/>
    </row>
    <row r="35" spans="2:7" x14ac:dyDescent="0.25">
      <c r="B35" s="6"/>
      <c r="C35" s="21" t="s">
        <v>292</v>
      </c>
      <c r="D35" s="20">
        <v>0.2</v>
      </c>
      <c r="E35" s="61">
        <f>E34*D35</f>
        <v>0</v>
      </c>
      <c r="F35" s="17" t="e">
        <f t="shared" si="0"/>
        <v>#DIV/0!</v>
      </c>
      <c r="G35" s="90"/>
    </row>
    <row r="36" spans="2:7" x14ac:dyDescent="0.25">
      <c r="B36" s="6"/>
      <c r="C36" s="21" t="s">
        <v>293</v>
      </c>
      <c r="D36" s="20">
        <v>0.3</v>
      </c>
      <c r="E36" s="61">
        <f>SUM(E34)*D36</f>
        <v>0</v>
      </c>
      <c r="F36" s="17" t="e">
        <f t="shared" si="0"/>
        <v>#DIV/0!</v>
      </c>
      <c r="G36" s="90"/>
    </row>
    <row r="37" spans="2:7" x14ac:dyDescent="0.25">
      <c r="B37" s="6"/>
      <c r="C37" s="18" t="s">
        <v>294</v>
      </c>
      <c r="D37" s="11"/>
      <c r="E37" s="66">
        <f>(DiasUteis*TU)</f>
        <v>0</v>
      </c>
      <c r="F37" s="12" t="e">
        <f t="shared" si="0"/>
        <v>#DIV/0!</v>
      </c>
      <c r="G37" s="90"/>
    </row>
    <row r="38" spans="2:7" x14ac:dyDescent="0.25">
      <c r="B38" s="6"/>
      <c r="C38" s="23" t="s">
        <v>295</v>
      </c>
      <c r="D38" s="11">
        <v>0.2</v>
      </c>
      <c r="E38" s="61">
        <f>E37*D38</f>
        <v>0</v>
      </c>
      <c r="F38" s="12" t="e">
        <f t="shared" si="0"/>
        <v>#DIV/0!</v>
      </c>
      <c r="G38" s="90"/>
    </row>
    <row r="39" spans="2:7" x14ac:dyDescent="0.25">
      <c r="B39" s="6"/>
      <c r="C39" s="23" t="s">
        <v>296</v>
      </c>
      <c r="D39" s="11">
        <v>0.3</v>
      </c>
      <c r="E39" s="61">
        <f>E37*D39</f>
        <v>0</v>
      </c>
      <c r="F39" s="12" t="e">
        <f t="shared" si="0"/>
        <v>#DIV/0!</v>
      </c>
      <c r="G39" s="90"/>
    </row>
    <row r="40" spans="2:7" ht="23" x14ac:dyDescent="0.25">
      <c r="B40" s="6"/>
      <c r="C40" s="18" t="s">
        <v>297</v>
      </c>
      <c r="D40" s="11">
        <v>0.2</v>
      </c>
      <c r="E40" s="65">
        <f>SUM(E22,E26,E30,E35,E38)</f>
        <v>0</v>
      </c>
      <c r="F40" s="12" t="e">
        <f t="shared" si="0"/>
        <v>#DIV/0!</v>
      </c>
      <c r="G40" s="90"/>
    </row>
    <row r="41" spans="2:7" x14ac:dyDescent="0.25">
      <c r="B41" s="24"/>
      <c r="C41" s="25" t="s">
        <v>298</v>
      </c>
      <c r="D41" s="39">
        <v>0.3</v>
      </c>
      <c r="E41" s="56">
        <f>E40*D41</f>
        <v>0</v>
      </c>
      <c r="F41" s="12" t="e">
        <f t="shared" si="0"/>
        <v>#DIV/0!</v>
      </c>
      <c r="G41" s="90"/>
    </row>
    <row r="42" spans="2:7" ht="11.15" customHeight="1" x14ac:dyDescent="0.25">
      <c r="B42" s="14"/>
      <c r="C42" s="15"/>
      <c r="D42" s="16"/>
      <c r="E42" s="60"/>
      <c r="F42" s="17"/>
      <c r="G42" s="81"/>
    </row>
    <row r="43" spans="2:7" ht="16.5" customHeight="1" x14ac:dyDescent="0.25">
      <c r="B43" s="6"/>
      <c r="C43" s="218" t="s">
        <v>299</v>
      </c>
      <c r="D43" s="219" t="s">
        <v>300</v>
      </c>
      <c r="E43" s="220">
        <f>SUM(E14,E17,E19,E21,E25,E29,E33,E40)</f>
        <v>0</v>
      </c>
      <c r="F43" s="221" t="e">
        <f>E43/$E$87</f>
        <v>#DIV/0!</v>
      </c>
      <c r="G43" s="222"/>
    </row>
    <row r="44" spans="2:7" ht="11.15" customHeight="1" thickBot="1" x14ac:dyDescent="0.3">
      <c r="B44" s="14"/>
      <c r="C44" s="15"/>
      <c r="D44" s="16"/>
      <c r="E44" s="60"/>
      <c r="F44" s="17"/>
      <c r="G44" s="13"/>
    </row>
    <row r="45" spans="2:7" ht="23.5" thickBot="1" x14ac:dyDescent="0.3">
      <c r="B45" s="223">
        <v>2</v>
      </c>
      <c r="C45" s="212" t="s">
        <v>301</v>
      </c>
      <c r="D45" s="213" t="s">
        <v>272</v>
      </c>
      <c r="E45" s="214" t="s">
        <v>273</v>
      </c>
      <c r="F45" s="215" t="s">
        <v>302</v>
      </c>
      <c r="G45" s="216"/>
    </row>
    <row r="46" spans="2:7" x14ac:dyDescent="0.25">
      <c r="B46" s="6"/>
      <c r="C46" s="19" t="s">
        <v>303</v>
      </c>
      <c r="D46" s="59">
        <f>DADOS!C22</f>
        <v>0</v>
      </c>
      <c r="E46" s="57">
        <f>E47-E48</f>
        <v>0</v>
      </c>
      <c r="F46" s="17" t="e">
        <f>E46/$E$87</f>
        <v>#DIV/0!</v>
      </c>
      <c r="G46" s="142"/>
    </row>
    <row r="47" spans="2:7" x14ac:dyDescent="0.25">
      <c r="B47" s="6"/>
      <c r="C47" s="21" t="s">
        <v>304</v>
      </c>
      <c r="D47" s="20"/>
      <c r="E47" s="58">
        <f>D46*2*DiasUteis</f>
        <v>0</v>
      </c>
      <c r="F47" s="17" t="e">
        <f>E47/$E$87</f>
        <v>#DIV/0!</v>
      </c>
      <c r="G47" s="142"/>
    </row>
    <row r="48" spans="2:7" x14ac:dyDescent="0.25">
      <c r="B48" s="6"/>
      <c r="C48" s="21" t="s">
        <v>305</v>
      </c>
      <c r="D48" s="20">
        <v>0.06</v>
      </c>
      <c r="E48" s="58">
        <f>D48*E14</f>
        <v>0</v>
      </c>
      <c r="F48" s="17" t="e">
        <f>E48/$E$87</f>
        <v>#DIV/0!</v>
      </c>
      <c r="G48" s="90"/>
    </row>
    <row r="49" spans="2:7" ht="11.15" customHeight="1" x14ac:dyDescent="0.25">
      <c r="B49" s="14"/>
      <c r="C49" s="15"/>
      <c r="D49" s="16"/>
      <c r="E49" s="60"/>
      <c r="F49" s="17"/>
      <c r="G49" s="90"/>
    </row>
    <row r="50" spans="2:7" x14ac:dyDescent="0.25">
      <c r="B50" s="6"/>
      <c r="C50" s="19" t="s">
        <v>306</v>
      </c>
      <c r="D50" s="59">
        <f>DADOS!C23</f>
        <v>0</v>
      </c>
      <c r="E50" s="57">
        <f>E51-E52</f>
        <v>0</v>
      </c>
      <c r="F50" s="17" t="e">
        <f>E50/$E$87</f>
        <v>#DIV/0!</v>
      </c>
      <c r="G50" s="90"/>
    </row>
    <row r="51" spans="2:7" x14ac:dyDescent="0.25">
      <c r="B51" s="6"/>
      <c r="C51" s="21" t="s">
        <v>307</v>
      </c>
      <c r="D51" s="20"/>
      <c r="E51" s="58">
        <f>D50*DiasUteis</f>
        <v>0</v>
      </c>
      <c r="F51" s="17" t="e">
        <f>E51/$E$87</f>
        <v>#DIV/0!</v>
      </c>
      <c r="G51" s="90"/>
    </row>
    <row r="52" spans="2:7" x14ac:dyDescent="0.25">
      <c r="B52" s="6"/>
      <c r="C52" s="21" t="s">
        <v>308</v>
      </c>
      <c r="D52" s="20">
        <v>0.2</v>
      </c>
      <c r="E52" s="58">
        <f>E51*$D$52</f>
        <v>0</v>
      </c>
      <c r="F52" s="17" t="e">
        <f>E52/$E$87</f>
        <v>#DIV/0!</v>
      </c>
      <c r="G52" s="90"/>
    </row>
    <row r="53" spans="2:7" ht="11.15" customHeight="1" x14ac:dyDescent="0.25">
      <c r="B53" s="14"/>
      <c r="C53" s="15"/>
      <c r="D53" s="16"/>
      <c r="E53" s="60"/>
      <c r="F53" s="17"/>
      <c r="G53" s="84"/>
    </row>
    <row r="54" spans="2:7" x14ac:dyDescent="0.25">
      <c r="B54" s="6"/>
      <c r="C54" s="19" t="s">
        <v>309</v>
      </c>
      <c r="D54" s="29"/>
      <c r="E54" s="26"/>
      <c r="F54" s="17"/>
      <c r="G54" s="84"/>
    </row>
    <row r="55" spans="2:7" x14ac:dyDescent="0.25">
      <c r="B55" s="6"/>
      <c r="C55" s="21" t="s">
        <v>310</v>
      </c>
      <c r="D55" s="20"/>
      <c r="E55" s="27"/>
      <c r="F55" s="32"/>
      <c r="G55" s="83"/>
    </row>
    <row r="56" spans="2:7" x14ac:dyDescent="0.25">
      <c r="B56" s="6"/>
      <c r="C56" s="21" t="s">
        <v>305</v>
      </c>
      <c r="D56" s="20"/>
      <c r="E56" s="27"/>
      <c r="F56" s="32"/>
      <c r="G56" s="84"/>
    </row>
    <row r="57" spans="2:7" ht="11.15" customHeight="1" x14ac:dyDescent="0.25">
      <c r="B57" s="14"/>
      <c r="C57" s="15"/>
      <c r="D57" s="16"/>
      <c r="E57" s="60"/>
      <c r="F57" s="17"/>
      <c r="G57" s="84"/>
    </row>
    <row r="58" spans="2:7" x14ac:dyDescent="0.25">
      <c r="B58" s="6"/>
      <c r="C58" s="19" t="s">
        <v>311</v>
      </c>
      <c r="D58" s="67"/>
      <c r="E58" s="26"/>
      <c r="F58" s="17"/>
      <c r="G58" s="84"/>
    </row>
    <row r="59" spans="2:7" ht="11.15" customHeight="1" x14ac:dyDescent="0.25">
      <c r="B59" s="14"/>
      <c r="C59" s="15"/>
      <c r="D59" s="16"/>
      <c r="E59" s="60"/>
      <c r="F59" s="17"/>
      <c r="G59" s="84"/>
    </row>
    <row r="60" spans="2:7" x14ac:dyDescent="0.25">
      <c r="B60" s="6"/>
      <c r="C60" s="19" t="s">
        <v>312</v>
      </c>
      <c r="D60" s="20"/>
      <c r="E60" s="57">
        <f>(DADOS!C25++E54)</f>
        <v>0</v>
      </c>
      <c r="F60" s="17" t="e">
        <f>E60/$E$87</f>
        <v>#DIV/0!</v>
      </c>
      <c r="G60" s="90"/>
    </row>
    <row r="61" spans="2:7" ht="11.15" customHeight="1" x14ac:dyDescent="0.25">
      <c r="B61" s="14"/>
      <c r="C61" s="15"/>
      <c r="D61" s="16"/>
      <c r="E61" s="346"/>
      <c r="F61" s="17"/>
      <c r="G61" s="84"/>
    </row>
    <row r="62" spans="2:7" x14ac:dyDescent="0.25">
      <c r="B62" s="6"/>
      <c r="C62" s="19" t="s">
        <v>313</v>
      </c>
      <c r="D62" s="29"/>
      <c r="E62" s="57">
        <f>SUM(E46+E50+E60+E37+E67)/8.8</f>
        <v>0</v>
      </c>
      <c r="F62" s="17" t="e">
        <f>E62/$E$87</f>
        <v>#DIV/0!</v>
      </c>
      <c r="G62" s="84"/>
    </row>
    <row r="63" spans="2:7" ht="11.15" customHeight="1" x14ac:dyDescent="0.25">
      <c r="B63" s="14"/>
      <c r="C63" s="15"/>
      <c r="D63" s="16"/>
      <c r="E63" s="60"/>
      <c r="F63" s="17"/>
      <c r="G63" s="84"/>
    </row>
    <row r="64" spans="2:7" ht="20.149999999999999" customHeight="1" thickBot="1" x14ac:dyDescent="0.3">
      <c r="B64" s="68"/>
      <c r="C64" s="224" t="s">
        <v>314</v>
      </c>
      <c r="D64" s="225"/>
      <c r="E64" s="226">
        <f>E60+E54+E50+E46+E58+E62</f>
        <v>0</v>
      </c>
      <c r="F64" s="227" t="e">
        <f>E64/$E$87</f>
        <v>#DIV/0!</v>
      </c>
      <c r="G64" s="228"/>
    </row>
    <row r="65" spans="2:7" ht="11.15" customHeight="1" thickBot="1" x14ac:dyDescent="0.3">
      <c r="B65" s="14"/>
      <c r="C65" s="15"/>
      <c r="D65" s="16"/>
      <c r="E65" s="60"/>
      <c r="F65" s="17"/>
      <c r="G65" s="84"/>
    </row>
    <row r="66" spans="2:7" ht="13.5" thickBot="1" x14ac:dyDescent="0.3">
      <c r="B66" s="223">
        <v>3</v>
      </c>
      <c r="C66" s="212" t="s">
        <v>315</v>
      </c>
      <c r="D66" s="213"/>
      <c r="E66" s="214"/>
      <c r="F66" s="215"/>
      <c r="G66" s="229"/>
    </row>
    <row r="67" spans="2:7" x14ac:dyDescent="0.25">
      <c r="B67" s="31"/>
      <c r="C67" s="21" t="s">
        <v>316</v>
      </c>
      <c r="D67" s="20"/>
      <c r="E67" s="61">
        <f>'INSUMOS DIVERSOS'!F18</f>
        <v>0</v>
      </c>
      <c r="F67" s="17" t="e">
        <f>E67/$E$87</f>
        <v>#DIV/0!</v>
      </c>
      <c r="G67" s="84"/>
    </row>
    <row r="68" spans="2:7" x14ac:dyDescent="0.25">
      <c r="B68" s="31"/>
      <c r="C68" s="21" t="s">
        <v>317</v>
      </c>
      <c r="D68" s="20"/>
      <c r="E68" s="61">
        <f>'INSUMOS DIVERSOS'!F31</f>
        <v>0</v>
      </c>
      <c r="F68" s="17" t="e">
        <f>E68/$E$87</f>
        <v>#DIV/0!</v>
      </c>
      <c r="G68" s="84"/>
    </row>
    <row r="69" spans="2:7" x14ac:dyDescent="0.25">
      <c r="B69" s="31"/>
      <c r="C69" s="21" t="s">
        <v>318</v>
      </c>
      <c r="D69" s="20"/>
      <c r="E69" s="61">
        <f>'INSUMOS DIVERSOS'!F51</f>
        <v>0</v>
      </c>
      <c r="F69" s="17" t="e">
        <f>E69/$E$87</f>
        <v>#DIV/0!</v>
      </c>
      <c r="G69" s="84"/>
    </row>
    <row r="70" spans="2:7" x14ac:dyDescent="0.25">
      <c r="B70" s="6"/>
      <c r="C70" s="21" t="s">
        <v>319</v>
      </c>
      <c r="D70" s="20"/>
      <c r="E70" s="58">
        <v>0</v>
      </c>
      <c r="F70" s="17" t="e">
        <f>E70/$E$87</f>
        <v>#DIV/0!</v>
      </c>
      <c r="G70" s="91"/>
    </row>
    <row r="71" spans="2:7" ht="20" customHeight="1" thickBot="1" x14ac:dyDescent="0.3">
      <c r="B71" s="80"/>
      <c r="C71" s="224" t="s">
        <v>320</v>
      </c>
      <c r="D71" s="225"/>
      <c r="E71" s="226">
        <f>SUM(E67:E70)</f>
        <v>0</v>
      </c>
      <c r="F71" s="227" t="e">
        <f>E71/$E$87</f>
        <v>#DIV/0!</v>
      </c>
      <c r="G71" s="230"/>
    </row>
    <row r="72" spans="2:7" ht="7" customHeight="1" x14ac:dyDescent="0.25">
      <c r="B72" s="69"/>
      <c r="C72" s="70"/>
      <c r="D72" s="71"/>
      <c r="E72" s="72"/>
      <c r="F72" s="73"/>
      <c r="G72" s="74"/>
    </row>
    <row r="73" spans="2:7" ht="6" customHeight="1" thickBot="1" x14ac:dyDescent="0.3">
      <c r="B73" s="75"/>
      <c r="C73" s="76"/>
      <c r="D73" s="77"/>
      <c r="E73" s="78"/>
      <c r="F73" s="79"/>
      <c r="G73" s="76"/>
    </row>
    <row r="74" spans="2:7" ht="17.25" customHeight="1" thickBot="1" x14ac:dyDescent="0.3">
      <c r="B74" s="223">
        <v>4</v>
      </c>
      <c r="C74" s="231" t="s">
        <v>321</v>
      </c>
      <c r="D74" s="232"/>
      <c r="E74" s="233"/>
      <c r="F74" s="234"/>
      <c r="G74" s="235"/>
    </row>
    <row r="75" spans="2:7" ht="19.5" customHeight="1" thickBot="1" x14ac:dyDescent="0.3">
      <c r="B75" s="236"/>
      <c r="C75" s="224" t="s">
        <v>322</v>
      </c>
      <c r="D75" s="227">
        <f>ENCARGOS!PERC_ENCARGOS_TOTAL</f>
        <v>0.71399999999999997</v>
      </c>
      <c r="E75" s="226">
        <f>E43*D75</f>
        <v>0</v>
      </c>
      <c r="F75" s="227" t="e">
        <f>E75/$E$87</f>
        <v>#DIV/0!</v>
      </c>
      <c r="G75" s="238"/>
    </row>
    <row r="76" spans="2:7" ht="12.75" customHeight="1" thickBot="1" x14ac:dyDescent="0.3">
      <c r="B76" s="14"/>
      <c r="C76" s="118"/>
      <c r="D76" s="119"/>
      <c r="E76" s="347"/>
      <c r="F76" s="119"/>
      <c r="G76" s="121"/>
    </row>
    <row r="77" spans="2:7" ht="18.75" customHeight="1" thickBot="1" x14ac:dyDescent="0.3">
      <c r="B77" s="6"/>
      <c r="C77" s="239" t="s">
        <v>323</v>
      </c>
      <c r="D77" s="240"/>
      <c r="E77" s="348">
        <f>SUM(E43,E64,E71,E75)</f>
        <v>0</v>
      </c>
      <c r="F77" s="242" t="e">
        <f>E77/$E$87</f>
        <v>#DIV/0!</v>
      </c>
      <c r="G77" s="243"/>
    </row>
    <row r="78" spans="2:7" ht="12.75" customHeight="1" thickBot="1" x14ac:dyDescent="0.3">
      <c r="B78" s="14"/>
      <c r="C78" s="103"/>
      <c r="D78" s="104"/>
      <c r="E78" s="105"/>
      <c r="F78" s="106"/>
      <c r="G78" s="107"/>
    </row>
    <row r="79" spans="2:7" ht="13.5" thickBot="1" x14ac:dyDescent="0.3">
      <c r="B79" s="223">
        <v>5</v>
      </c>
      <c r="C79" s="212" t="s">
        <v>324</v>
      </c>
      <c r="D79" s="213"/>
      <c r="E79" s="214"/>
      <c r="F79" s="215"/>
      <c r="G79" s="244"/>
    </row>
    <row r="80" spans="2:7" x14ac:dyDescent="0.25">
      <c r="B80" s="6"/>
      <c r="C80" s="21" t="s">
        <v>325</v>
      </c>
      <c r="D80" s="54">
        <f>DADOS!I3</f>
        <v>0.04</v>
      </c>
      <c r="E80" s="60">
        <f>E77*D80</f>
        <v>0</v>
      </c>
      <c r="F80" s="17" t="e">
        <f>E80/$E$87</f>
        <v>#DIV/0!</v>
      </c>
      <c r="G80" s="34"/>
    </row>
    <row r="81" spans="2:7" x14ac:dyDescent="0.25">
      <c r="B81" s="6"/>
      <c r="C81" s="21" t="s">
        <v>326</v>
      </c>
      <c r="D81" s="54">
        <f>DADOS!J3</f>
        <v>0.04</v>
      </c>
      <c r="E81" s="60">
        <f>SUM(E80,E77)*D81</f>
        <v>0</v>
      </c>
      <c r="F81" s="17" t="e">
        <f>E81/$E$87</f>
        <v>#DIV/0!</v>
      </c>
      <c r="G81" s="34"/>
    </row>
    <row r="82" spans="2:7" x14ac:dyDescent="0.25">
      <c r="B82" s="30"/>
      <c r="C82" s="21" t="s">
        <v>327</v>
      </c>
      <c r="D82" s="33"/>
      <c r="E82" s="60"/>
      <c r="F82" s="17"/>
      <c r="G82" s="34"/>
    </row>
    <row r="83" spans="2:7" x14ac:dyDescent="0.25">
      <c r="B83" s="6"/>
      <c r="C83" s="21" t="s">
        <v>328</v>
      </c>
      <c r="D83" s="33">
        <v>0.03</v>
      </c>
      <c r="E83" s="60">
        <f>E87*D83</f>
        <v>0</v>
      </c>
      <c r="F83" s="17" t="e">
        <f>E83/$E$87</f>
        <v>#DIV/0!</v>
      </c>
      <c r="G83" s="28"/>
    </row>
    <row r="84" spans="2:7" x14ac:dyDescent="0.25">
      <c r="B84" s="6"/>
      <c r="C84" s="21" t="s">
        <v>329</v>
      </c>
      <c r="D84" s="33">
        <v>6.4999999999999997E-3</v>
      </c>
      <c r="E84" s="60">
        <f>E87*D84</f>
        <v>0</v>
      </c>
      <c r="F84" s="17" t="e">
        <f>E84/$E$87</f>
        <v>#DIV/0!</v>
      </c>
      <c r="G84" s="28"/>
    </row>
    <row r="85" spans="2:7" x14ac:dyDescent="0.25">
      <c r="B85" s="6"/>
      <c r="C85" s="21" t="s">
        <v>330</v>
      </c>
      <c r="D85" s="33">
        <f>ISSQN</f>
        <v>3.1800000000000002E-2</v>
      </c>
      <c r="E85" s="60">
        <f>E87*D85</f>
        <v>0</v>
      </c>
      <c r="F85" s="17" t="e">
        <f>E85/$E$87</f>
        <v>#DIV/0!</v>
      </c>
      <c r="G85" s="28"/>
    </row>
    <row r="86" spans="2:7" ht="19" customHeight="1" thickBot="1" x14ac:dyDescent="0.3">
      <c r="B86" s="6"/>
      <c r="C86" s="258" t="s">
        <v>331</v>
      </c>
      <c r="D86" s="259"/>
      <c r="E86" s="226">
        <f>SUM(E80:E85)</f>
        <v>0</v>
      </c>
      <c r="F86" s="261" t="e">
        <f>E86/$E$87</f>
        <v>#DIV/0!</v>
      </c>
      <c r="G86" s="262"/>
    </row>
    <row r="87" spans="2:7" ht="33" customHeight="1" thickBot="1" x14ac:dyDescent="0.3">
      <c r="B87" s="223"/>
      <c r="C87" s="212" t="s">
        <v>332</v>
      </c>
      <c r="D87" s="213"/>
      <c r="E87" s="349">
        <f>TRUNC(SUM(E77,E80:E81)/(1-SUM(D83:D85)),2)</f>
        <v>0</v>
      </c>
      <c r="F87" s="215" t="e">
        <f>E87/$E$87</f>
        <v>#DIV/0!</v>
      </c>
      <c r="G87" s="216"/>
    </row>
    <row r="89" spans="2:7" ht="15.5" x14ac:dyDescent="0.25">
      <c r="C89" s="87"/>
      <c r="D89" s="144" t="s">
        <v>333</v>
      </c>
      <c r="E89" s="154" t="e">
        <f>E87/E43</f>
        <v>#DIV/0!</v>
      </c>
      <c r="F89" s="87"/>
    </row>
    <row r="92" spans="2:7" x14ac:dyDescent="0.25">
      <c r="C92" s="145"/>
    </row>
  </sheetData>
  <mergeCells count="12">
    <mergeCell ref="C11:F11"/>
    <mergeCell ref="C12:F12"/>
    <mergeCell ref="B2:B12"/>
    <mergeCell ref="C2:G2"/>
    <mergeCell ref="C3:G3"/>
    <mergeCell ref="C4:F4"/>
    <mergeCell ref="C5:F5"/>
    <mergeCell ref="C6:F6"/>
    <mergeCell ref="C7:F7"/>
    <mergeCell ref="C8:F8"/>
    <mergeCell ref="C9:F9"/>
    <mergeCell ref="C10:F10"/>
  </mergeCells>
  <printOptions horizontalCentered="1"/>
  <pageMargins left="0.7" right="0.7" top="0.75" bottom="0.75" header="0.3" footer="0.3"/>
  <pageSetup paperSize="9" scale="50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3"/>
  <dimension ref="B1:I92"/>
  <sheetViews>
    <sheetView showGridLines="0" zoomScaleNormal="100" zoomScaleSheetLayoutView="100" zoomScalePageLayoutView="85" workbookViewId="0">
      <selection activeCell="E83" sqref="E83:E85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6.54296875" style="1" customWidth="1"/>
    <col min="7" max="7" width="60.7265625" style="1" customWidth="1"/>
    <col min="8" max="8" width="1.7265625" style="1" customWidth="1"/>
    <col min="9" max="9" width="8.08984375" style="1" customWidth="1"/>
    <col min="10" max="16384" width="9.1796875" style="1"/>
  </cols>
  <sheetData>
    <row r="1" spans="2:9" ht="8.15" customHeight="1" thickBot="1" x14ac:dyDescent="0.3"/>
    <row r="2" spans="2:9" ht="15.75" customHeight="1" thickBot="1" x14ac:dyDescent="0.3">
      <c r="B2" s="526" t="s">
        <v>253</v>
      </c>
      <c r="C2" s="542" t="s">
        <v>254</v>
      </c>
      <c r="D2" s="543"/>
      <c r="E2" s="543"/>
      <c r="F2" s="543"/>
      <c r="G2" s="544"/>
    </row>
    <row r="3" spans="2:9" ht="13.5" thickBot="1" x14ac:dyDescent="0.3">
      <c r="B3" s="527"/>
      <c r="C3" s="531" t="s">
        <v>255</v>
      </c>
      <c r="D3" s="532"/>
      <c r="E3" s="532"/>
      <c r="F3" s="532"/>
      <c r="G3" s="533"/>
    </row>
    <row r="4" spans="2:9" ht="18.5" thickBot="1" x14ac:dyDescent="0.3">
      <c r="B4" s="527"/>
      <c r="C4" s="534" t="s">
        <v>256</v>
      </c>
      <c r="D4" s="535"/>
      <c r="E4" s="535"/>
      <c r="F4" s="536"/>
      <c r="G4" s="211" t="s">
        <v>334</v>
      </c>
    </row>
    <row r="5" spans="2:9" x14ac:dyDescent="0.25">
      <c r="B5" s="527"/>
      <c r="C5" s="537" t="s">
        <v>258</v>
      </c>
      <c r="D5" s="538"/>
      <c r="E5" s="538"/>
      <c r="F5" s="539"/>
      <c r="G5" s="2" t="s">
        <v>335</v>
      </c>
    </row>
    <row r="6" spans="2:9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2:9" x14ac:dyDescent="0.25">
      <c r="B7" s="527"/>
      <c r="C7" s="520" t="s">
        <v>262</v>
      </c>
      <c r="D7" s="540"/>
      <c r="E7" s="540"/>
      <c r="F7" s="541"/>
      <c r="G7" s="4">
        <f>PISO</f>
        <v>0</v>
      </c>
      <c r="H7" s="42"/>
    </row>
    <row r="8" spans="2:9" x14ac:dyDescent="0.25">
      <c r="B8" s="527"/>
      <c r="C8" s="520" t="s">
        <v>263</v>
      </c>
      <c r="D8" s="540"/>
      <c r="E8" s="540"/>
      <c r="F8" s="541"/>
      <c r="G8" s="4">
        <f>VH</f>
        <v>0</v>
      </c>
    </row>
    <row r="9" spans="2:9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2:9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2:9" x14ac:dyDescent="0.25">
      <c r="B11" s="527"/>
      <c r="C11" s="520" t="s">
        <v>267</v>
      </c>
      <c r="D11" s="521"/>
      <c r="E11" s="521"/>
      <c r="F11" s="522"/>
      <c r="G11" s="3" t="s">
        <v>268</v>
      </c>
    </row>
    <row r="12" spans="2:9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2:9" ht="33.75" customHeight="1" thickBot="1" x14ac:dyDescent="0.3">
      <c r="B13" s="223">
        <v>1</v>
      </c>
      <c r="C13" s="212" t="s">
        <v>336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2:9" x14ac:dyDescent="0.25">
      <c r="B14" s="6"/>
      <c r="C14" s="7" t="s">
        <v>276</v>
      </c>
      <c r="D14" s="8"/>
      <c r="E14" s="148">
        <f>G7</f>
        <v>0</v>
      </c>
      <c r="F14" s="9" t="e">
        <f>E14/$E$87</f>
        <v>#DIV/0!</v>
      </c>
      <c r="G14" s="89"/>
    </row>
    <row r="15" spans="2:9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E15/$E$87</f>
        <v>#DIV/0!</v>
      </c>
      <c r="G15" s="90"/>
      <c r="I15" s="38"/>
    </row>
    <row r="16" spans="2:9" ht="11.15" customHeight="1" x14ac:dyDescent="0.25">
      <c r="B16" s="14"/>
      <c r="C16" s="15"/>
      <c r="D16" s="16"/>
      <c r="E16" s="60"/>
      <c r="F16" s="17"/>
      <c r="G16" s="90"/>
    </row>
    <row r="17" spans="2:7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E17/$E$87</f>
        <v>#DIV/0!</v>
      </c>
      <c r="G17" s="90"/>
    </row>
    <row r="18" spans="2:7" ht="11.15" customHeight="1" x14ac:dyDescent="0.25">
      <c r="B18" s="14"/>
      <c r="C18" s="15"/>
      <c r="D18" s="16"/>
      <c r="E18" s="60"/>
      <c r="F18" s="17"/>
      <c r="G18" s="90"/>
    </row>
    <row r="19" spans="2:7" x14ac:dyDescent="0.25">
      <c r="B19" s="6"/>
      <c r="C19" s="19" t="s">
        <v>279</v>
      </c>
      <c r="D19" s="20"/>
      <c r="E19" s="66">
        <v>0</v>
      </c>
      <c r="F19" s="17" t="e">
        <f>E19/$E$87</f>
        <v>#DIV/0!</v>
      </c>
      <c r="G19" s="90"/>
    </row>
    <row r="20" spans="2:7" ht="11.15" customHeight="1" x14ac:dyDescent="0.25">
      <c r="B20" s="14"/>
      <c r="C20" s="15"/>
      <c r="D20" s="16"/>
      <c r="E20" s="60"/>
      <c r="F20" s="17"/>
      <c r="G20" s="90"/>
    </row>
    <row r="21" spans="2:7" x14ac:dyDescent="0.25">
      <c r="B21" s="6"/>
      <c r="C21" s="19" t="s">
        <v>280</v>
      </c>
      <c r="D21" s="20"/>
      <c r="E21" s="66">
        <v>0</v>
      </c>
      <c r="F21" s="17" t="e">
        <f>E21/$E$87</f>
        <v>#DIV/0!</v>
      </c>
      <c r="G21" s="90"/>
    </row>
    <row r="22" spans="2:7" x14ac:dyDescent="0.25">
      <c r="B22" s="6"/>
      <c r="C22" s="21" t="s">
        <v>281</v>
      </c>
      <c r="D22" s="20">
        <v>0.2</v>
      </c>
      <c r="E22" s="61">
        <f>E21*D22</f>
        <v>0</v>
      </c>
      <c r="F22" s="17" t="e">
        <f>E22/$E$87</f>
        <v>#DIV/0!</v>
      </c>
      <c r="G22" s="90"/>
    </row>
    <row r="23" spans="2:7" x14ac:dyDescent="0.25">
      <c r="B23" s="6" t="s">
        <v>282</v>
      </c>
      <c r="C23" s="21" t="s">
        <v>283</v>
      </c>
      <c r="D23" s="20">
        <v>0.3</v>
      </c>
      <c r="E23" s="61">
        <f>SUM(E21)*D23</f>
        <v>0</v>
      </c>
      <c r="F23" s="17" t="e">
        <f>E23/$E$87</f>
        <v>#DIV/0!</v>
      </c>
      <c r="G23" s="90"/>
    </row>
    <row r="24" spans="2:7" ht="11.15" customHeight="1" x14ac:dyDescent="0.25">
      <c r="B24" s="14"/>
      <c r="C24" s="15"/>
      <c r="D24" s="16"/>
      <c r="E24" s="60"/>
      <c r="F24" s="17"/>
      <c r="G24" s="90"/>
    </row>
    <row r="25" spans="2:7" x14ac:dyDescent="0.25">
      <c r="B25" s="6"/>
      <c r="C25" s="19" t="s">
        <v>284</v>
      </c>
      <c r="D25" s="20"/>
      <c r="E25" s="66">
        <v>0</v>
      </c>
      <c r="F25" s="17" t="e">
        <f>E25/$E$87</f>
        <v>#DIV/0!</v>
      </c>
      <c r="G25" s="90"/>
    </row>
    <row r="26" spans="2:7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E26/$E$87</f>
        <v>#DIV/0!</v>
      </c>
      <c r="G26" s="90"/>
    </row>
    <row r="27" spans="2:7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E27/$E$87</f>
        <v>#DIV/0!</v>
      </c>
      <c r="G27" s="90"/>
    </row>
    <row r="28" spans="2:7" ht="11.15" customHeight="1" x14ac:dyDescent="0.25">
      <c r="B28" s="14"/>
      <c r="C28" s="15"/>
      <c r="D28" s="16"/>
      <c r="E28" s="60"/>
      <c r="F28" s="17"/>
      <c r="G28" s="90"/>
    </row>
    <row r="29" spans="2:7" x14ac:dyDescent="0.25">
      <c r="B29" s="6"/>
      <c r="C29" s="19" t="s">
        <v>287</v>
      </c>
      <c r="D29" s="20"/>
      <c r="E29" s="66">
        <v>0</v>
      </c>
      <c r="F29" s="17" t="e">
        <f>E29/$E$87</f>
        <v>#DIV/0!</v>
      </c>
      <c r="G29" s="90"/>
    </row>
    <row r="30" spans="2:7" x14ac:dyDescent="0.25">
      <c r="B30" s="6"/>
      <c r="C30" s="21" t="s">
        <v>292</v>
      </c>
      <c r="D30" s="20">
        <v>0.2</v>
      </c>
      <c r="E30" s="61">
        <f>E29*D30</f>
        <v>0</v>
      </c>
      <c r="F30" s="17" t="e">
        <f>E30/$E$87</f>
        <v>#DIV/0!</v>
      </c>
      <c r="G30" s="90"/>
    </row>
    <row r="31" spans="2:7" x14ac:dyDescent="0.25">
      <c r="B31" s="6"/>
      <c r="C31" s="21" t="s">
        <v>293</v>
      </c>
      <c r="D31" s="20">
        <v>0.3</v>
      </c>
      <c r="E31" s="61">
        <f>SUM(E29)*D31</f>
        <v>0</v>
      </c>
      <c r="F31" s="17" t="e">
        <f>E31/$E$87</f>
        <v>#DIV/0!</v>
      </c>
      <c r="G31" s="90"/>
    </row>
    <row r="32" spans="2:7" ht="11.15" customHeight="1" x14ac:dyDescent="0.25">
      <c r="B32" s="14"/>
      <c r="C32" s="15"/>
      <c r="D32" s="16"/>
      <c r="E32" s="60"/>
      <c r="F32" s="17"/>
      <c r="G32" s="90"/>
    </row>
    <row r="33" spans="2:7" x14ac:dyDescent="0.25">
      <c r="B33" s="14"/>
      <c r="C33" s="22" t="s">
        <v>290</v>
      </c>
      <c r="D33" s="20"/>
      <c r="E33" s="66">
        <f>SUM(E34,E37)</f>
        <v>0</v>
      </c>
      <c r="F33" s="17" t="e">
        <f t="shared" ref="F33:F41" si="0">E33/$E$87</f>
        <v>#DIV/0!</v>
      </c>
      <c r="G33" s="90"/>
    </row>
    <row r="34" spans="2:7" x14ac:dyDescent="0.25">
      <c r="B34" s="6"/>
      <c r="C34" s="19" t="s">
        <v>291</v>
      </c>
      <c r="D34" s="20"/>
      <c r="E34" s="66">
        <f>G8*DiasUteis*0</f>
        <v>0</v>
      </c>
      <c r="F34" s="17" t="e">
        <f t="shared" si="0"/>
        <v>#DIV/0!</v>
      </c>
      <c r="G34" s="90"/>
    </row>
    <row r="35" spans="2:7" x14ac:dyDescent="0.25">
      <c r="B35" s="6"/>
      <c r="C35" s="21" t="s">
        <v>292</v>
      </c>
      <c r="D35" s="20">
        <v>0.2</v>
      </c>
      <c r="E35" s="61">
        <f>E34*D35</f>
        <v>0</v>
      </c>
      <c r="F35" s="17" t="e">
        <f t="shared" si="0"/>
        <v>#DIV/0!</v>
      </c>
      <c r="G35" s="90"/>
    </row>
    <row r="36" spans="2:7" x14ac:dyDescent="0.25">
      <c r="B36" s="6"/>
      <c r="C36" s="21" t="s">
        <v>337</v>
      </c>
      <c r="D36" s="20">
        <v>0.3</v>
      </c>
      <c r="E36" s="61">
        <f>SUM(E34)*D36</f>
        <v>0</v>
      </c>
      <c r="F36" s="17" t="e">
        <f t="shared" si="0"/>
        <v>#DIV/0!</v>
      </c>
      <c r="G36" s="90"/>
    </row>
    <row r="37" spans="2:7" x14ac:dyDescent="0.25">
      <c r="B37" s="6"/>
      <c r="C37" s="18" t="s">
        <v>294</v>
      </c>
      <c r="D37" s="11"/>
      <c r="E37" s="65">
        <f>(DiasUteis*TU)</f>
        <v>0</v>
      </c>
      <c r="F37" s="12" t="e">
        <f t="shared" si="0"/>
        <v>#DIV/0!</v>
      </c>
      <c r="G37" s="90"/>
    </row>
    <row r="38" spans="2:7" x14ac:dyDescent="0.25">
      <c r="B38" s="6"/>
      <c r="C38" s="23" t="s">
        <v>295</v>
      </c>
      <c r="D38" s="11">
        <v>0.2</v>
      </c>
      <c r="E38" s="64">
        <f>E37*D38</f>
        <v>0</v>
      </c>
      <c r="F38" s="12" t="e">
        <f t="shared" si="0"/>
        <v>#DIV/0!</v>
      </c>
      <c r="G38" s="90"/>
    </row>
    <row r="39" spans="2:7" x14ac:dyDescent="0.25">
      <c r="B39" s="6"/>
      <c r="C39" s="23" t="s">
        <v>296</v>
      </c>
      <c r="D39" s="11">
        <v>0.3</v>
      </c>
      <c r="E39" s="64">
        <f>SUM(E37)*D39</f>
        <v>0</v>
      </c>
      <c r="F39" s="12" t="e">
        <f t="shared" si="0"/>
        <v>#DIV/0!</v>
      </c>
      <c r="G39" s="90"/>
    </row>
    <row r="40" spans="2:7" ht="23" x14ac:dyDescent="0.25">
      <c r="B40" s="6"/>
      <c r="C40" s="18" t="s">
        <v>297</v>
      </c>
      <c r="D40" s="11">
        <v>0.2</v>
      </c>
      <c r="E40" s="65">
        <f>SUM(E22,E26,E30,E35,E38)</f>
        <v>0</v>
      </c>
      <c r="F40" s="12" t="e">
        <f t="shared" si="0"/>
        <v>#DIV/0!</v>
      </c>
      <c r="G40" s="90"/>
    </row>
    <row r="41" spans="2:7" x14ac:dyDescent="0.25">
      <c r="B41" s="24"/>
      <c r="C41" s="25" t="s">
        <v>298</v>
      </c>
      <c r="D41" s="39">
        <v>0.3</v>
      </c>
      <c r="E41" s="56">
        <f>E40*D41</f>
        <v>0</v>
      </c>
      <c r="F41" s="12" t="e">
        <f t="shared" si="0"/>
        <v>#DIV/0!</v>
      </c>
      <c r="G41" s="90"/>
    </row>
    <row r="42" spans="2:7" ht="11.15" customHeight="1" x14ac:dyDescent="0.25">
      <c r="B42" s="14"/>
      <c r="C42" s="15"/>
      <c r="D42" s="16"/>
      <c r="E42" s="60"/>
      <c r="F42" s="17"/>
      <c r="G42" s="81"/>
    </row>
    <row r="43" spans="2:7" ht="19" customHeight="1" x14ac:dyDescent="0.25">
      <c r="B43" s="6"/>
      <c r="C43" s="218" t="s">
        <v>299</v>
      </c>
      <c r="D43" s="219" t="s">
        <v>300</v>
      </c>
      <c r="E43" s="220">
        <f>SUM(E14,E17,E19,E21,E25,E29,E33,E40)</f>
        <v>0</v>
      </c>
      <c r="F43" s="221" t="e">
        <f>E43/$E$87</f>
        <v>#DIV/0!</v>
      </c>
      <c r="G43" s="222"/>
    </row>
    <row r="44" spans="2:7" ht="11.15" customHeight="1" thickBot="1" x14ac:dyDescent="0.3">
      <c r="B44" s="14"/>
      <c r="C44" s="15"/>
      <c r="D44" s="16"/>
      <c r="E44" s="60"/>
      <c r="F44" s="17"/>
      <c r="G44" s="13"/>
    </row>
    <row r="45" spans="2:7" ht="23.5" thickBot="1" x14ac:dyDescent="0.3">
      <c r="B45" s="223">
        <v>2</v>
      </c>
      <c r="C45" s="212" t="s">
        <v>301</v>
      </c>
      <c r="D45" s="213" t="s">
        <v>272</v>
      </c>
      <c r="E45" s="214" t="s">
        <v>273</v>
      </c>
      <c r="F45" s="215" t="s">
        <v>302</v>
      </c>
      <c r="G45" s="216"/>
    </row>
    <row r="46" spans="2:7" x14ac:dyDescent="0.25">
      <c r="B46" s="6"/>
      <c r="C46" s="19" t="s">
        <v>303</v>
      </c>
      <c r="D46" s="59">
        <f>DADOS!C22</f>
        <v>0</v>
      </c>
      <c r="E46" s="57">
        <f>E47-E48</f>
        <v>0</v>
      </c>
      <c r="F46" s="17" t="e">
        <f>E46/$E$87</f>
        <v>#DIV/0!</v>
      </c>
      <c r="G46" s="90"/>
    </row>
    <row r="47" spans="2:7" x14ac:dyDescent="0.25">
      <c r="B47" s="6"/>
      <c r="C47" s="21" t="s">
        <v>304</v>
      </c>
      <c r="D47" s="20"/>
      <c r="E47" s="58">
        <f>D46*2*DiasUteis</f>
        <v>0</v>
      </c>
      <c r="F47" s="17" t="e">
        <f>E47/$E$87</f>
        <v>#DIV/0!</v>
      </c>
      <c r="G47" s="142"/>
    </row>
    <row r="48" spans="2:7" x14ac:dyDescent="0.25">
      <c r="B48" s="6"/>
      <c r="C48" s="21" t="s">
        <v>305</v>
      </c>
      <c r="D48" s="20">
        <v>0.06</v>
      </c>
      <c r="E48" s="58">
        <f>D48*E14</f>
        <v>0</v>
      </c>
      <c r="F48" s="17" t="e">
        <f>E48/$E$87</f>
        <v>#DIV/0!</v>
      </c>
      <c r="G48" s="90"/>
    </row>
    <row r="49" spans="2:7" ht="11.15" customHeight="1" x14ac:dyDescent="0.25">
      <c r="B49" s="14"/>
      <c r="C49" s="15"/>
      <c r="D49" s="16"/>
      <c r="E49" s="60"/>
      <c r="F49" s="17"/>
      <c r="G49" s="90"/>
    </row>
    <row r="50" spans="2:7" x14ac:dyDescent="0.25">
      <c r="B50" s="6"/>
      <c r="C50" s="19" t="s">
        <v>306</v>
      </c>
      <c r="D50" s="59">
        <f>DADOS!C23</f>
        <v>0</v>
      </c>
      <c r="E50" s="57">
        <f>E51-E52</f>
        <v>0</v>
      </c>
      <c r="F50" s="17" t="e">
        <f>E50/$E$87</f>
        <v>#DIV/0!</v>
      </c>
      <c r="G50" s="90"/>
    </row>
    <row r="51" spans="2:7" x14ac:dyDescent="0.25">
      <c r="B51" s="6"/>
      <c r="C51" s="21" t="s">
        <v>307</v>
      </c>
      <c r="D51" s="20"/>
      <c r="E51" s="58">
        <f>D50*DiasUteis</f>
        <v>0</v>
      </c>
      <c r="F51" s="17" t="e">
        <f>E51/$E$87</f>
        <v>#DIV/0!</v>
      </c>
      <c r="G51" s="90"/>
    </row>
    <row r="52" spans="2:7" x14ac:dyDescent="0.25">
      <c r="B52" s="6"/>
      <c r="C52" s="21" t="s">
        <v>308</v>
      </c>
      <c r="D52" s="20">
        <v>0.2</v>
      </c>
      <c r="E52" s="58">
        <f>E51*$D$52</f>
        <v>0</v>
      </c>
      <c r="F52" s="17" t="e">
        <f>E52/$E$87</f>
        <v>#DIV/0!</v>
      </c>
      <c r="G52" s="90"/>
    </row>
    <row r="53" spans="2:7" ht="11.15" customHeight="1" x14ac:dyDescent="0.25">
      <c r="B53" s="14"/>
      <c r="C53" s="15"/>
      <c r="D53" s="16"/>
      <c r="E53" s="60"/>
      <c r="F53" s="17"/>
      <c r="G53" s="84"/>
    </row>
    <row r="54" spans="2:7" x14ac:dyDescent="0.25">
      <c r="B54" s="6"/>
      <c r="C54" s="19" t="s">
        <v>309</v>
      </c>
      <c r="D54" s="29"/>
      <c r="E54" s="26"/>
      <c r="F54" s="17"/>
      <c r="G54" s="84"/>
    </row>
    <row r="55" spans="2:7" x14ac:dyDescent="0.25">
      <c r="B55" s="6"/>
      <c r="C55" s="21" t="s">
        <v>310</v>
      </c>
      <c r="D55" s="20"/>
      <c r="E55" s="27"/>
      <c r="F55" s="32"/>
      <c r="G55" s="83"/>
    </row>
    <row r="56" spans="2:7" x14ac:dyDescent="0.25">
      <c r="B56" s="6"/>
      <c r="C56" s="21" t="s">
        <v>305</v>
      </c>
      <c r="D56" s="20"/>
      <c r="E56" s="27"/>
      <c r="F56" s="32"/>
      <c r="G56" s="84"/>
    </row>
    <row r="57" spans="2:7" ht="11.15" customHeight="1" x14ac:dyDescent="0.25">
      <c r="B57" s="14"/>
      <c r="C57" s="15"/>
      <c r="D57" s="16"/>
      <c r="E57" s="60"/>
      <c r="F57" s="17"/>
      <c r="G57" s="84"/>
    </row>
    <row r="58" spans="2:7" x14ac:dyDescent="0.25">
      <c r="B58" s="6"/>
      <c r="C58" s="19" t="s">
        <v>311</v>
      </c>
      <c r="D58" s="67"/>
      <c r="E58" s="26"/>
      <c r="F58" s="17"/>
      <c r="G58" s="84"/>
    </row>
    <row r="59" spans="2:7" ht="11.15" customHeight="1" x14ac:dyDescent="0.25">
      <c r="B59" s="14"/>
      <c r="C59" s="15"/>
      <c r="D59" s="16"/>
      <c r="E59" s="60"/>
      <c r="F59" s="17"/>
      <c r="G59" s="84"/>
    </row>
    <row r="60" spans="2:7" x14ac:dyDescent="0.25">
      <c r="B60" s="6"/>
      <c r="C60" s="19" t="s">
        <v>312</v>
      </c>
      <c r="D60" s="20"/>
      <c r="E60" s="57">
        <f>DADOS!C25</f>
        <v>0</v>
      </c>
      <c r="F60" s="17" t="e">
        <f>E60/$E$87</f>
        <v>#DIV/0!</v>
      </c>
      <c r="G60" s="90"/>
    </row>
    <row r="61" spans="2:7" ht="11.15" customHeight="1" x14ac:dyDescent="0.25">
      <c r="B61" s="14"/>
      <c r="C61" s="15"/>
      <c r="D61" s="16"/>
      <c r="E61" s="60"/>
      <c r="F61" s="17"/>
      <c r="G61" s="84"/>
    </row>
    <row r="62" spans="2:7" x14ac:dyDescent="0.25">
      <c r="B62" s="6"/>
      <c r="C62" s="19" t="s">
        <v>313</v>
      </c>
      <c r="D62" s="29"/>
      <c r="E62" s="57">
        <v>0</v>
      </c>
      <c r="F62" s="17" t="e">
        <f>E62/$E$87</f>
        <v>#DIV/0!</v>
      </c>
      <c r="G62" s="84"/>
    </row>
    <row r="63" spans="2:7" ht="11.15" customHeight="1" x14ac:dyDescent="0.25">
      <c r="B63" s="14"/>
      <c r="C63" s="15"/>
      <c r="D63" s="16"/>
      <c r="E63" s="60"/>
      <c r="F63" s="17"/>
      <c r="G63" s="84"/>
    </row>
    <row r="64" spans="2:7" ht="19" customHeight="1" thickBot="1" x14ac:dyDescent="0.3">
      <c r="B64" s="68"/>
      <c r="C64" s="224" t="s">
        <v>314</v>
      </c>
      <c r="D64" s="225"/>
      <c r="E64" s="441">
        <f>E60+E54+E50+E46+E58+E62</f>
        <v>0</v>
      </c>
      <c r="F64" s="227" t="e">
        <f>E64/$E$87</f>
        <v>#DIV/0!</v>
      </c>
      <c r="G64" s="230"/>
    </row>
    <row r="65" spans="2:7" ht="11.15" customHeight="1" thickBot="1" x14ac:dyDescent="0.3">
      <c r="B65" s="14"/>
      <c r="C65" s="60"/>
      <c r="D65" s="60"/>
      <c r="E65" s="60"/>
      <c r="F65" s="17"/>
      <c r="G65" s="127"/>
    </row>
    <row r="66" spans="2:7" ht="13.5" thickBot="1" x14ac:dyDescent="0.3">
      <c r="B66" s="223">
        <v>3</v>
      </c>
      <c r="C66" s="212" t="s">
        <v>315</v>
      </c>
      <c r="D66" s="213"/>
      <c r="E66" s="214"/>
      <c r="F66" s="215"/>
      <c r="G66" s="229"/>
    </row>
    <row r="67" spans="2:7" x14ac:dyDescent="0.25">
      <c r="B67" s="31"/>
      <c r="C67" s="21" t="s">
        <v>316</v>
      </c>
      <c r="D67" s="20"/>
      <c r="E67" s="61">
        <f>'INSUMOS DIVERSOS'!F18</f>
        <v>0</v>
      </c>
      <c r="F67" s="17" t="e">
        <f>E67/$E$87</f>
        <v>#DIV/0!</v>
      </c>
      <c r="G67" s="91"/>
    </row>
    <row r="68" spans="2:7" x14ac:dyDescent="0.25">
      <c r="B68" s="31"/>
      <c r="C68" s="21" t="s">
        <v>317</v>
      </c>
      <c r="D68" s="20"/>
      <c r="E68" s="61">
        <f>'INSUMOS DIVERSOS'!F31</f>
        <v>0</v>
      </c>
      <c r="F68" s="17" t="e">
        <f>E68/$E$87</f>
        <v>#DIV/0!</v>
      </c>
      <c r="G68" s="91"/>
    </row>
    <row r="69" spans="2:7" x14ac:dyDescent="0.25">
      <c r="B69" s="31"/>
      <c r="C69" s="21" t="s">
        <v>318</v>
      </c>
      <c r="D69" s="20"/>
      <c r="E69" s="61">
        <f>'INSUMOS DIVERSOS'!F51</f>
        <v>0</v>
      </c>
      <c r="F69" s="17" t="e">
        <f>E69/$E$87</f>
        <v>#DIV/0!</v>
      </c>
      <c r="G69" s="91"/>
    </row>
    <row r="70" spans="2:7" x14ac:dyDescent="0.25">
      <c r="B70" s="6"/>
      <c r="C70" s="21" t="s">
        <v>319</v>
      </c>
      <c r="D70" s="20"/>
      <c r="E70" s="58">
        <v>0</v>
      </c>
      <c r="F70" s="17" t="e">
        <f>E70/$E$87</f>
        <v>#DIV/0!</v>
      </c>
      <c r="G70" s="91"/>
    </row>
    <row r="71" spans="2:7" ht="19.5" customHeight="1" thickBot="1" x14ac:dyDescent="0.3">
      <c r="B71" s="80"/>
      <c r="C71" s="224" t="s">
        <v>320</v>
      </c>
      <c r="D71" s="225"/>
      <c r="E71" s="226">
        <f>SUM(E67:E70)</f>
        <v>0</v>
      </c>
      <c r="F71" s="227" t="e">
        <f>E71/$E$87</f>
        <v>#DIV/0!</v>
      </c>
      <c r="G71" s="245"/>
    </row>
    <row r="72" spans="2:7" ht="6" customHeight="1" x14ac:dyDescent="0.25">
      <c r="B72" s="69"/>
      <c r="C72" s="70"/>
      <c r="D72" s="71"/>
      <c r="E72" s="72"/>
      <c r="F72" s="73"/>
      <c r="G72" s="74"/>
    </row>
    <row r="73" spans="2:7" ht="6" customHeight="1" thickBot="1" x14ac:dyDescent="0.3">
      <c r="B73" s="75"/>
      <c r="C73" s="76"/>
      <c r="D73" s="77"/>
      <c r="E73" s="78"/>
      <c r="F73" s="79"/>
      <c r="G73" s="76"/>
    </row>
    <row r="74" spans="2:7" ht="13.5" thickBot="1" x14ac:dyDescent="0.3">
      <c r="B74" s="246">
        <v>4</v>
      </c>
      <c r="C74" s="231" t="s">
        <v>321</v>
      </c>
      <c r="D74" s="232"/>
      <c r="E74" s="233"/>
      <c r="F74" s="234"/>
      <c r="G74" s="235"/>
    </row>
    <row r="75" spans="2:7" ht="14.5" thickBot="1" x14ac:dyDescent="0.3">
      <c r="B75" s="14"/>
      <c r="C75" s="224" t="s">
        <v>322</v>
      </c>
      <c r="D75" s="227">
        <f>ENCARGOS!PERC_ENCARGOS_TOTAL</f>
        <v>0.71399999999999997</v>
      </c>
      <c r="E75" s="440">
        <f>E43*D75</f>
        <v>0</v>
      </c>
      <c r="F75" s="227" t="e">
        <f>E75/$E$87</f>
        <v>#DIV/0!</v>
      </c>
      <c r="G75" s="238"/>
    </row>
    <row r="76" spans="2:7" ht="13.5" customHeight="1" x14ac:dyDescent="0.25">
      <c r="B76" s="14"/>
      <c r="C76" s="122"/>
      <c r="D76" s="123"/>
      <c r="E76" s="124"/>
      <c r="F76" s="125"/>
      <c r="G76" s="126"/>
    </row>
    <row r="77" spans="2:7" ht="17.149999999999999" customHeight="1" thickBot="1" x14ac:dyDescent="0.3">
      <c r="B77" s="6"/>
      <c r="C77" s="247" t="s">
        <v>323</v>
      </c>
      <c r="D77" s="225"/>
      <c r="E77" s="248">
        <f>SUM(E43,E64,E71,E75)</f>
        <v>0</v>
      </c>
      <c r="F77" s="227" t="e">
        <f>E77/$E$87</f>
        <v>#DIV/0!</v>
      </c>
      <c r="G77" s="245"/>
    </row>
    <row r="78" spans="2:7" ht="15" customHeight="1" thickBot="1" x14ac:dyDescent="0.3">
      <c r="B78" s="14"/>
      <c r="C78" s="103"/>
      <c r="D78" s="104"/>
      <c r="E78" s="105"/>
      <c r="F78" s="106"/>
      <c r="G78" s="107"/>
    </row>
    <row r="79" spans="2:7" ht="13.5" thickBot="1" x14ac:dyDescent="0.3">
      <c r="B79" s="223">
        <v>5</v>
      </c>
      <c r="C79" s="212" t="s">
        <v>324</v>
      </c>
      <c r="D79" s="213"/>
      <c r="E79" s="214"/>
      <c r="F79" s="215"/>
      <c r="G79" s="244"/>
    </row>
    <row r="80" spans="2:7" x14ac:dyDescent="0.25">
      <c r="B80" s="6"/>
      <c r="C80" s="21" t="s">
        <v>325</v>
      </c>
      <c r="D80" s="54">
        <f>DADOS!I4</f>
        <v>0.04</v>
      </c>
      <c r="E80" s="60">
        <f>E77*D80</f>
        <v>0</v>
      </c>
      <c r="F80" s="17" t="e">
        <f>E80/$E$87</f>
        <v>#DIV/0!</v>
      </c>
      <c r="G80" s="34"/>
    </row>
    <row r="81" spans="2:7" x14ac:dyDescent="0.25">
      <c r="B81" s="6"/>
      <c r="C81" s="21" t="s">
        <v>326</v>
      </c>
      <c r="D81" s="54">
        <f>DADOS!J4</f>
        <v>0.04</v>
      </c>
      <c r="E81" s="60">
        <f>SUM(E80,E77)*D81</f>
        <v>0</v>
      </c>
      <c r="F81" s="17" t="e">
        <f>E81/$E$87</f>
        <v>#DIV/0!</v>
      </c>
      <c r="G81" s="28"/>
    </row>
    <row r="82" spans="2:7" x14ac:dyDescent="0.25">
      <c r="B82" s="30"/>
      <c r="C82" s="21" t="s">
        <v>327</v>
      </c>
      <c r="D82" s="33"/>
      <c r="E82" s="60"/>
      <c r="F82" s="17"/>
      <c r="G82" s="34"/>
    </row>
    <row r="83" spans="2:7" x14ac:dyDescent="0.25">
      <c r="B83" s="6"/>
      <c r="C83" s="21" t="s">
        <v>328</v>
      </c>
      <c r="D83" s="33">
        <v>0.03</v>
      </c>
      <c r="E83" s="60">
        <f>E87*D83</f>
        <v>0</v>
      </c>
      <c r="F83" s="17" t="e">
        <f>E83/$E$87</f>
        <v>#DIV/0!</v>
      </c>
      <c r="G83" s="28"/>
    </row>
    <row r="84" spans="2:7" x14ac:dyDescent="0.25">
      <c r="B84" s="6"/>
      <c r="C84" s="21" t="s">
        <v>329</v>
      </c>
      <c r="D84" s="33">
        <v>6.4999999999999997E-3</v>
      </c>
      <c r="E84" s="60">
        <f>E87*D84</f>
        <v>0</v>
      </c>
      <c r="F84" s="17" t="e">
        <f>E84/$E$87</f>
        <v>#DIV/0!</v>
      </c>
      <c r="G84" s="28"/>
    </row>
    <row r="85" spans="2:7" x14ac:dyDescent="0.25">
      <c r="B85" s="6"/>
      <c r="C85" s="21" t="s">
        <v>330</v>
      </c>
      <c r="D85" s="33">
        <f>ISSQN</f>
        <v>3.1800000000000002E-2</v>
      </c>
      <c r="E85" s="60">
        <f>E87*D85</f>
        <v>0</v>
      </c>
      <c r="F85" s="17" t="e">
        <f>E85/$E$87</f>
        <v>#DIV/0!</v>
      </c>
      <c r="G85" s="28"/>
    </row>
    <row r="86" spans="2:7" ht="16" customHeight="1" thickBot="1" x14ac:dyDescent="0.3">
      <c r="B86" s="6"/>
      <c r="C86" s="258" t="s">
        <v>331</v>
      </c>
      <c r="D86" s="259"/>
      <c r="E86" s="260">
        <f>SUM(E80:E85)</f>
        <v>0</v>
      </c>
      <c r="F86" s="261" t="e">
        <f>E86/$E$87</f>
        <v>#DIV/0!</v>
      </c>
      <c r="G86" s="263"/>
    </row>
    <row r="87" spans="2:7" ht="32.15" customHeight="1" thickBot="1" x14ac:dyDescent="0.3">
      <c r="B87" s="223"/>
      <c r="C87" s="212" t="s">
        <v>332</v>
      </c>
      <c r="D87" s="213"/>
      <c r="E87" s="307">
        <f>TRUNC(SUM(E77,E80:E81)/(1-SUM(D83:D85)),2)</f>
        <v>0</v>
      </c>
      <c r="F87" s="215" t="e">
        <f>E87/$E$87</f>
        <v>#DIV/0!</v>
      </c>
      <c r="G87" s="216"/>
    </row>
    <row r="88" spans="2:7" x14ac:dyDescent="0.25">
      <c r="B88" s="1"/>
    </row>
    <row r="89" spans="2:7" ht="15.5" x14ac:dyDescent="0.25">
      <c r="B89" s="1"/>
      <c r="D89" s="144" t="s">
        <v>333</v>
      </c>
      <c r="E89" s="101" t="e">
        <f>E87/E43</f>
        <v>#DIV/0!</v>
      </c>
      <c r="F89" s="87"/>
    </row>
    <row r="90" spans="2:7" x14ac:dyDescent="0.25">
      <c r="E90" s="101"/>
    </row>
    <row r="91" spans="2:7" x14ac:dyDescent="0.25">
      <c r="E91" s="82"/>
    </row>
    <row r="92" spans="2:7" x14ac:dyDescent="0.25">
      <c r="E92" s="82"/>
    </row>
  </sheetData>
  <mergeCells count="12">
    <mergeCell ref="B2:B12"/>
    <mergeCell ref="C2:G2"/>
    <mergeCell ref="C3:G3"/>
    <mergeCell ref="C4:F4"/>
    <mergeCell ref="C5:F5"/>
    <mergeCell ref="C6:F6"/>
    <mergeCell ref="C7:F7"/>
    <mergeCell ref="C8:F8"/>
    <mergeCell ref="C9:F9"/>
    <mergeCell ref="C10:F10"/>
    <mergeCell ref="C11:F11"/>
    <mergeCell ref="C12:F12"/>
  </mergeCells>
  <printOptions horizontalCentered="1"/>
  <pageMargins left="0.11811023622047245" right="0.171875" top="0.69895833333333335" bottom="1.9685039370078741" header="0.31496062992125984" footer="0.31496062992125984"/>
  <pageSetup paperSize="9" scale="55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2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ED952-A93C-4D75-84C7-188E0A6408F4}">
  <sheetPr codeName="Plan24"/>
  <dimension ref="B1:V92"/>
  <sheetViews>
    <sheetView showGridLines="0" zoomScale="130" zoomScaleNormal="130" zoomScaleSheetLayoutView="100" workbookViewId="0">
      <selection activeCell="E47" sqref="E47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7.54296875" style="1" customWidth="1"/>
    <col min="7" max="7" width="60.7265625" style="1" customWidth="1"/>
    <col min="8" max="8" width="1.7265625" style="1" customWidth="1"/>
    <col min="9" max="17" width="9.1796875" style="1"/>
    <col min="18" max="22" width="9.1796875" style="109"/>
    <col min="23" max="16384" width="9.1796875" style="1"/>
  </cols>
  <sheetData>
    <row r="1" spans="2:8" ht="8.15" customHeight="1" thickBot="1" x14ac:dyDescent="0.3"/>
    <row r="2" spans="2:8" ht="15.75" customHeight="1" thickBot="1" x14ac:dyDescent="0.3">
      <c r="B2" s="526" t="s">
        <v>253</v>
      </c>
      <c r="C2" s="542" t="s">
        <v>254</v>
      </c>
      <c r="D2" s="543"/>
      <c r="E2" s="543"/>
      <c r="F2" s="543"/>
      <c r="G2" s="544"/>
    </row>
    <row r="3" spans="2:8" ht="18" customHeight="1" thickBot="1" x14ac:dyDescent="0.3">
      <c r="B3" s="527"/>
      <c r="C3" s="531" t="s">
        <v>255</v>
      </c>
      <c r="D3" s="532"/>
      <c r="E3" s="532"/>
      <c r="F3" s="532"/>
      <c r="G3" s="533"/>
    </row>
    <row r="4" spans="2:8" ht="18.5" thickBot="1" x14ac:dyDescent="0.3">
      <c r="B4" s="527"/>
      <c r="C4" s="534" t="s">
        <v>256</v>
      </c>
      <c r="D4" s="535"/>
      <c r="E4" s="535"/>
      <c r="F4" s="536"/>
      <c r="G4" s="211" t="s">
        <v>339</v>
      </c>
    </row>
    <row r="5" spans="2:8" x14ac:dyDescent="0.25">
      <c r="B5" s="527"/>
      <c r="C5" s="537" t="s">
        <v>258</v>
      </c>
      <c r="D5" s="538"/>
      <c r="E5" s="538"/>
      <c r="F5" s="539"/>
      <c r="G5" s="2" t="s">
        <v>259</v>
      </c>
    </row>
    <row r="6" spans="2:8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2:8" x14ac:dyDescent="0.25">
      <c r="B7" s="527"/>
      <c r="C7" s="520" t="s">
        <v>262</v>
      </c>
      <c r="D7" s="540"/>
      <c r="E7" s="540"/>
      <c r="F7" s="541"/>
      <c r="G7" s="4">
        <f>PISO</f>
        <v>0</v>
      </c>
      <c r="H7" s="42"/>
    </row>
    <row r="8" spans="2:8" x14ac:dyDescent="0.25">
      <c r="B8" s="527"/>
      <c r="C8" s="520" t="s">
        <v>263</v>
      </c>
      <c r="D8" s="540"/>
      <c r="E8" s="540"/>
      <c r="F8" s="541"/>
      <c r="G8" s="4">
        <f>VH</f>
        <v>0</v>
      </c>
    </row>
    <row r="9" spans="2:8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2:8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2:8" x14ac:dyDescent="0.25">
      <c r="B11" s="527"/>
      <c r="C11" s="520" t="s">
        <v>267</v>
      </c>
      <c r="D11" s="521"/>
      <c r="E11" s="521"/>
      <c r="F11" s="522"/>
      <c r="G11" s="3" t="s">
        <v>268</v>
      </c>
    </row>
    <row r="12" spans="2:8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2:8" ht="33.75" customHeight="1" thickBot="1" x14ac:dyDescent="0.3">
      <c r="B13" s="217">
        <v>1</v>
      </c>
      <c r="C13" s="212" t="s">
        <v>271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2:8" x14ac:dyDescent="0.25">
      <c r="B14" s="6"/>
      <c r="C14" s="7" t="s">
        <v>276</v>
      </c>
      <c r="D14" s="8"/>
      <c r="E14" s="148">
        <f>G7</f>
        <v>0</v>
      </c>
      <c r="F14" s="9" t="e">
        <f>E14/$E$87</f>
        <v>#DIV/0!</v>
      </c>
      <c r="G14" s="89"/>
    </row>
    <row r="15" spans="2:8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E15/$E$87</f>
        <v>#DIV/0!</v>
      </c>
      <c r="G15" s="90"/>
    </row>
    <row r="16" spans="2:8" ht="11.15" customHeight="1" x14ac:dyDescent="0.25">
      <c r="B16" s="14"/>
      <c r="C16" s="15"/>
      <c r="D16" s="16"/>
      <c r="E16" s="60"/>
      <c r="F16" s="17"/>
      <c r="G16" s="90"/>
    </row>
    <row r="17" spans="2:7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E17/$E$87</f>
        <v>#DIV/0!</v>
      </c>
      <c r="G17" s="90"/>
    </row>
    <row r="18" spans="2:7" ht="11.15" customHeight="1" x14ac:dyDescent="0.25">
      <c r="B18" s="14"/>
      <c r="C18" s="15"/>
      <c r="D18" s="16"/>
      <c r="E18" s="60"/>
      <c r="F18" s="17"/>
      <c r="G18" s="90"/>
    </row>
    <row r="19" spans="2:7" x14ac:dyDescent="0.25">
      <c r="B19" s="6"/>
      <c r="C19" s="19" t="s">
        <v>279</v>
      </c>
      <c r="D19" s="20"/>
      <c r="E19" s="66">
        <v>0</v>
      </c>
      <c r="F19" s="17" t="e">
        <f>E19/$E$87</f>
        <v>#DIV/0!</v>
      </c>
      <c r="G19" s="90"/>
    </row>
    <row r="20" spans="2:7" ht="11.15" customHeight="1" x14ac:dyDescent="0.25">
      <c r="B20" s="14"/>
      <c r="C20" s="15"/>
      <c r="D20" s="16"/>
      <c r="E20" s="60"/>
      <c r="F20" s="17"/>
      <c r="G20" s="90"/>
    </row>
    <row r="21" spans="2:7" x14ac:dyDescent="0.25">
      <c r="B21" s="6"/>
      <c r="C21" s="19" t="s">
        <v>280</v>
      </c>
      <c r="D21" s="20"/>
      <c r="E21" s="66">
        <v>0</v>
      </c>
      <c r="F21" s="17" t="e">
        <f>E21/$E$87</f>
        <v>#DIV/0!</v>
      </c>
      <c r="G21" s="90"/>
    </row>
    <row r="22" spans="2:7" x14ac:dyDescent="0.25">
      <c r="B22" s="6"/>
      <c r="C22" s="21" t="s">
        <v>281</v>
      </c>
      <c r="D22" s="20">
        <v>0.2</v>
      </c>
      <c r="E22" s="61">
        <f>E21*D22</f>
        <v>0</v>
      </c>
      <c r="F22" s="17" t="e">
        <f>E22/$E$87</f>
        <v>#DIV/0!</v>
      </c>
      <c r="G22" s="90"/>
    </row>
    <row r="23" spans="2:7" x14ac:dyDescent="0.25">
      <c r="B23" s="6" t="s">
        <v>282</v>
      </c>
      <c r="C23" s="21" t="s">
        <v>283</v>
      </c>
      <c r="D23" s="20">
        <v>0.3</v>
      </c>
      <c r="E23" s="61">
        <f>SUM(E21)*D23</f>
        <v>0</v>
      </c>
      <c r="F23" s="17" t="e">
        <f>E23/$E$87</f>
        <v>#DIV/0!</v>
      </c>
      <c r="G23" s="90"/>
    </row>
    <row r="24" spans="2:7" ht="11.15" customHeight="1" x14ac:dyDescent="0.25">
      <c r="B24" s="14"/>
      <c r="C24" s="15"/>
      <c r="D24" s="16"/>
      <c r="E24" s="60"/>
      <c r="F24" s="17"/>
      <c r="G24" s="90"/>
    </row>
    <row r="25" spans="2:7" x14ac:dyDescent="0.25">
      <c r="B25" s="6"/>
      <c r="C25" s="19" t="s">
        <v>284</v>
      </c>
      <c r="D25" s="20"/>
      <c r="E25" s="66">
        <v>0</v>
      </c>
      <c r="F25" s="17" t="e">
        <f>E25/$E$87</f>
        <v>#DIV/0!</v>
      </c>
      <c r="G25" s="90"/>
    </row>
    <row r="26" spans="2:7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E26/$E$87</f>
        <v>#DIV/0!</v>
      </c>
      <c r="G26" s="90"/>
    </row>
    <row r="27" spans="2:7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E27/$E$87</f>
        <v>#DIV/0!</v>
      </c>
      <c r="G27" s="90"/>
    </row>
    <row r="28" spans="2:7" ht="11.15" customHeight="1" x14ac:dyDescent="0.25">
      <c r="B28" s="14"/>
      <c r="C28" s="15"/>
      <c r="D28" s="16"/>
      <c r="E28" s="60"/>
      <c r="F28" s="17"/>
      <c r="G28" s="90"/>
    </row>
    <row r="29" spans="2:7" x14ac:dyDescent="0.25">
      <c r="B29" s="6"/>
      <c r="C29" s="19" t="s">
        <v>287</v>
      </c>
      <c r="D29" s="20">
        <v>0.5</v>
      </c>
      <c r="E29" s="66">
        <v>0</v>
      </c>
      <c r="F29" s="17" t="e">
        <f>E29/$E$87</f>
        <v>#DIV/0!</v>
      </c>
      <c r="G29" s="90"/>
    </row>
    <row r="30" spans="2:7" x14ac:dyDescent="0.25">
      <c r="B30" s="6"/>
      <c r="C30" s="21" t="s">
        <v>288</v>
      </c>
      <c r="D30" s="20">
        <v>0.2</v>
      </c>
      <c r="E30" s="61">
        <f>E29*D30</f>
        <v>0</v>
      </c>
      <c r="F30" s="17" t="e">
        <f>E30/$E$87</f>
        <v>#DIV/0!</v>
      </c>
      <c r="G30" s="90"/>
    </row>
    <row r="31" spans="2:7" x14ac:dyDescent="0.25">
      <c r="B31" s="6"/>
      <c r="C31" s="21" t="s">
        <v>289</v>
      </c>
      <c r="D31" s="20">
        <v>0.3</v>
      </c>
      <c r="E31" s="61">
        <f>SUM(E29)*D31</f>
        <v>0</v>
      </c>
      <c r="F31" s="17" t="e">
        <f>E31/$E$87</f>
        <v>#DIV/0!</v>
      </c>
      <c r="G31" s="90"/>
    </row>
    <row r="32" spans="2:7" ht="11.15" customHeight="1" x14ac:dyDescent="0.25">
      <c r="B32" s="14"/>
      <c r="C32" s="15"/>
      <c r="D32" s="16"/>
      <c r="E32" s="60"/>
      <c r="F32" s="17"/>
      <c r="G32" s="90"/>
    </row>
    <row r="33" spans="2:7" x14ac:dyDescent="0.25">
      <c r="B33" s="14"/>
      <c r="C33" s="22" t="s">
        <v>290</v>
      </c>
      <c r="D33" s="20"/>
      <c r="E33" s="66">
        <f>SUM(E34,E37)</f>
        <v>0</v>
      </c>
      <c r="F33" s="17" t="e">
        <f t="shared" ref="F33:F41" si="0">E33/$E$87</f>
        <v>#DIV/0!</v>
      </c>
      <c r="G33" s="90"/>
    </row>
    <row r="34" spans="2:7" x14ac:dyDescent="0.25">
      <c r="B34" s="6"/>
      <c r="C34" s="19" t="s">
        <v>291</v>
      </c>
      <c r="D34" s="20"/>
      <c r="E34" s="61">
        <f>VH*DiasUteis</f>
        <v>0</v>
      </c>
      <c r="F34" s="17" t="e">
        <f t="shared" si="0"/>
        <v>#DIV/0!</v>
      </c>
      <c r="G34" s="90"/>
    </row>
    <row r="35" spans="2:7" x14ac:dyDescent="0.25">
      <c r="B35" s="6"/>
      <c r="C35" s="21" t="s">
        <v>292</v>
      </c>
      <c r="D35" s="20">
        <v>0.2</v>
      </c>
      <c r="E35" s="61">
        <f>E34*D35</f>
        <v>0</v>
      </c>
      <c r="F35" s="17" t="e">
        <f t="shared" si="0"/>
        <v>#DIV/0!</v>
      </c>
      <c r="G35" s="90"/>
    </row>
    <row r="36" spans="2:7" x14ac:dyDescent="0.25">
      <c r="B36" s="6"/>
      <c r="C36" s="21" t="s">
        <v>293</v>
      </c>
      <c r="D36" s="20">
        <v>0.3</v>
      </c>
      <c r="E36" s="61">
        <f>SUM(E34)*D36</f>
        <v>0</v>
      </c>
      <c r="F36" s="17" t="e">
        <f t="shared" si="0"/>
        <v>#DIV/0!</v>
      </c>
      <c r="G36" s="90"/>
    </row>
    <row r="37" spans="2:7" x14ac:dyDescent="0.25">
      <c r="B37" s="6"/>
      <c r="C37" s="18" t="s">
        <v>294</v>
      </c>
      <c r="D37" s="11"/>
      <c r="E37" s="66">
        <f>(DiasUteis*TU)</f>
        <v>0</v>
      </c>
      <c r="F37" s="12" t="e">
        <f t="shared" si="0"/>
        <v>#DIV/0!</v>
      </c>
      <c r="G37" s="90"/>
    </row>
    <row r="38" spans="2:7" x14ac:dyDescent="0.25">
      <c r="B38" s="6"/>
      <c r="C38" s="23" t="s">
        <v>295</v>
      </c>
      <c r="D38" s="11">
        <v>0.2</v>
      </c>
      <c r="E38" s="61">
        <f>E37*D38</f>
        <v>0</v>
      </c>
      <c r="F38" s="12" t="e">
        <f t="shared" si="0"/>
        <v>#DIV/0!</v>
      </c>
      <c r="G38" s="90"/>
    </row>
    <row r="39" spans="2:7" x14ac:dyDescent="0.25">
      <c r="B39" s="6"/>
      <c r="C39" s="23" t="s">
        <v>296</v>
      </c>
      <c r="D39" s="11">
        <v>0.3</v>
      </c>
      <c r="E39" s="61">
        <f>E37*D39</f>
        <v>0</v>
      </c>
      <c r="F39" s="12" t="e">
        <f t="shared" si="0"/>
        <v>#DIV/0!</v>
      </c>
      <c r="G39" s="90"/>
    </row>
    <row r="40" spans="2:7" ht="23" x14ac:dyDescent="0.25">
      <c r="B40" s="6"/>
      <c r="C40" s="18" t="s">
        <v>297</v>
      </c>
      <c r="D40" s="11">
        <v>0.2</v>
      </c>
      <c r="E40" s="65">
        <f>SUM(E22,E26,E30,E35,E38)</f>
        <v>0</v>
      </c>
      <c r="F40" s="12" t="e">
        <f t="shared" si="0"/>
        <v>#DIV/0!</v>
      </c>
      <c r="G40" s="90"/>
    </row>
    <row r="41" spans="2:7" x14ac:dyDescent="0.25">
      <c r="B41" s="24"/>
      <c r="C41" s="25" t="s">
        <v>298</v>
      </c>
      <c r="D41" s="39">
        <v>0.3</v>
      </c>
      <c r="E41" s="56">
        <f>E40*D41</f>
        <v>0</v>
      </c>
      <c r="F41" s="12" t="e">
        <f t="shared" si="0"/>
        <v>#DIV/0!</v>
      </c>
      <c r="G41" s="90"/>
    </row>
    <row r="42" spans="2:7" ht="11.15" customHeight="1" x14ac:dyDescent="0.25">
      <c r="B42" s="14"/>
      <c r="C42" s="15"/>
      <c r="D42" s="16"/>
      <c r="E42" s="60"/>
      <c r="F42" s="17"/>
      <c r="G42" s="81"/>
    </row>
    <row r="43" spans="2:7" ht="16.5" customHeight="1" x14ac:dyDescent="0.25">
      <c r="B43" s="6"/>
      <c r="C43" s="218" t="s">
        <v>299</v>
      </c>
      <c r="D43" s="219" t="s">
        <v>300</v>
      </c>
      <c r="E43" s="220">
        <f>SUM(E14,E17,E19,E21,E25,E29,E33,E40)</f>
        <v>0</v>
      </c>
      <c r="F43" s="221" t="e">
        <f>E43/$E$87</f>
        <v>#DIV/0!</v>
      </c>
      <c r="G43" s="222"/>
    </row>
    <row r="44" spans="2:7" ht="11.15" customHeight="1" thickBot="1" x14ac:dyDescent="0.3">
      <c r="B44" s="14"/>
      <c r="C44" s="15"/>
      <c r="D44" s="16"/>
      <c r="E44" s="60"/>
      <c r="F44" s="17"/>
      <c r="G44" s="13"/>
    </row>
    <row r="45" spans="2:7" ht="23.5" thickBot="1" x14ac:dyDescent="0.3">
      <c r="B45" s="223">
        <v>2</v>
      </c>
      <c r="C45" s="212" t="s">
        <v>301</v>
      </c>
      <c r="D45" s="213" t="s">
        <v>272</v>
      </c>
      <c r="E45" s="214" t="s">
        <v>273</v>
      </c>
      <c r="F45" s="215" t="s">
        <v>302</v>
      </c>
      <c r="G45" s="216"/>
    </row>
    <row r="46" spans="2:7" x14ac:dyDescent="0.25">
      <c r="B46" s="6"/>
      <c r="C46" s="19" t="s">
        <v>303</v>
      </c>
      <c r="D46" s="59">
        <f>DADOS!C22</f>
        <v>0</v>
      </c>
      <c r="E46" s="57">
        <f>E47-E48</f>
        <v>0</v>
      </c>
      <c r="F46" s="17" t="e">
        <f>E46/$E$87</f>
        <v>#DIV/0!</v>
      </c>
      <c r="G46" s="90"/>
    </row>
    <row r="47" spans="2:7" x14ac:dyDescent="0.25">
      <c r="B47" s="6"/>
      <c r="C47" s="21" t="s">
        <v>304</v>
      </c>
      <c r="D47" s="20"/>
      <c r="E47" s="58">
        <f>D46*2*DiasUteis</f>
        <v>0</v>
      </c>
      <c r="F47" s="17" t="e">
        <f>E47/$E$87</f>
        <v>#DIV/0!</v>
      </c>
      <c r="G47" s="142"/>
    </row>
    <row r="48" spans="2:7" x14ac:dyDescent="0.25">
      <c r="B48" s="6"/>
      <c r="C48" s="21" t="s">
        <v>305</v>
      </c>
      <c r="D48" s="20">
        <v>0.06</v>
      </c>
      <c r="E48" s="58">
        <f>D48*E14</f>
        <v>0</v>
      </c>
      <c r="F48" s="17" t="e">
        <f>E48/$E$87</f>
        <v>#DIV/0!</v>
      </c>
      <c r="G48" s="90"/>
    </row>
    <row r="49" spans="2:7" ht="11.15" customHeight="1" x14ac:dyDescent="0.25">
      <c r="B49" s="14"/>
      <c r="C49" s="15"/>
      <c r="D49" s="16"/>
      <c r="E49" s="60"/>
      <c r="F49" s="17"/>
      <c r="G49" s="90"/>
    </row>
    <row r="50" spans="2:7" x14ac:dyDescent="0.25">
      <c r="B50" s="6"/>
      <c r="C50" s="19" t="s">
        <v>306</v>
      </c>
      <c r="D50" s="59">
        <f>DADOS!C23</f>
        <v>0</v>
      </c>
      <c r="E50" s="57">
        <f>E51-E52</f>
        <v>0</v>
      </c>
      <c r="F50" s="17" t="e">
        <f>E50/$E$87</f>
        <v>#DIV/0!</v>
      </c>
      <c r="G50" s="90"/>
    </row>
    <row r="51" spans="2:7" x14ac:dyDescent="0.25">
      <c r="B51" s="6"/>
      <c r="C51" s="21" t="s">
        <v>307</v>
      </c>
      <c r="D51" s="20"/>
      <c r="E51" s="58">
        <f>D50*DiasUteis</f>
        <v>0</v>
      </c>
      <c r="F51" s="17" t="e">
        <f>E51/$E$87</f>
        <v>#DIV/0!</v>
      </c>
      <c r="G51" s="90"/>
    </row>
    <row r="52" spans="2:7" x14ac:dyDescent="0.25">
      <c r="B52" s="6"/>
      <c r="C52" s="21" t="s">
        <v>308</v>
      </c>
      <c r="D52" s="20">
        <v>0.2</v>
      </c>
      <c r="E52" s="58">
        <f>E51*$D$52</f>
        <v>0</v>
      </c>
      <c r="F52" s="17" t="e">
        <f>E52/$E$87</f>
        <v>#DIV/0!</v>
      </c>
      <c r="G52" s="90"/>
    </row>
    <row r="53" spans="2:7" ht="11.15" customHeight="1" x14ac:dyDescent="0.25">
      <c r="B53" s="14"/>
      <c r="C53" s="15"/>
      <c r="D53" s="16"/>
      <c r="E53" s="60"/>
      <c r="F53" s="17"/>
      <c r="G53" s="84"/>
    </row>
    <row r="54" spans="2:7" x14ac:dyDescent="0.25">
      <c r="B54" s="6"/>
      <c r="C54" s="19" t="s">
        <v>309</v>
      </c>
      <c r="D54" s="29"/>
      <c r="E54" s="26"/>
      <c r="F54" s="17"/>
      <c r="G54" s="84"/>
    </row>
    <row r="55" spans="2:7" x14ac:dyDescent="0.25">
      <c r="B55" s="6"/>
      <c r="C55" s="21" t="s">
        <v>310</v>
      </c>
      <c r="D55" s="20"/>
      <c r="E55" s="27"/>
      <c r="F55" s="32"/>
      <c r="G55" s="83"/>
    </row>
    <row r="56" spans="2:7" x14ac:dyDescent="0.25">
      <c r="B56" s="6"/>
      <c r="C56" s="21" t="s">
        <v>305</v>
      </c>
      <c r="D56" s="20"/>
      <c r="E56" s="27"/>
      <c r="F56" s="32"/>
      <c r="G56" s="84"/>
    </row>
    <row r="57" spans="2:7" ht="11.15" customHeight="1" x14ac:dyDescent="0.25">
      <c r="B57" s="14"/>
      <c r="C57" s="15"/>
      <c r="D57" s="16"/>
      <c r="E57" s="60"/>
      <c r="F57" s="17"/>
      <c r="G57" s="84"/>
    </row>
    <row r="58" spans="2:7" x14ac:dyDescent="0.25">
      <c r="B58" s="6"/>
      <c r="C58" s="19" t="s">
        <v>311</v>
      </c>
      <c r="D58" s="67"/>
      <c r="E58" s="26"/>
      <c r="F58" s="17"/>
      <c r="G58" s="84"/>
    </row>
    <row r="59" spans="2:7" ht="11.15" customHeight="1" x14ac:dyDescent="0.25">
      <c r="B59" s="14"/>
      <c r="C59" s="15"/>
      <c r="D59" s="16"/>
      <c r="E59" s="60"/>
      <c r="F59" s="17"/>
      <c r="G59" s="84"/>
    </row>
    <row r="60" spans="2:7" x14ac:dyDescent="0.25">
      <c r="B60" s="6"/>
      <c r="C60" s="19" t="s">
        <v>312</v>
      </c>
      <c r="D60" s="20"/>
      <c r="E60" s="57">
        <f>DADOS!C25</f>
        <v>0</v>
      </c>
      <c r="F60" s="17" t="e">
        <f>E60/$E$87</f>
        <v>#DIV/0!</v>
      </c>
      <c r="G60" s="90"/>
    </row>
    <row r="61" spans="2:7" ht="11.15" customHeight="1" x14ac:dyDescent="0.25">
      <c r="B61" s="14"/>
      <c r="C61" s="15"/>
      <c r="D61" s="16"/>
      <c r="F61" s="17"/>
      <c r="G61" s="84"/>
    </row>
    <row r="62" spans="2:7" x14ac:dyDescent="0.25">
      <c r="B62" s="6"/>
      <c r="C62" s="19" t="s">
        <v>313</v>
      </c>
      <c r="D62" s="29"/>
      <c r="E62" s="57">
        <f>SUM(E46+E50+E60+E37+E67)/8.8</f>
        <v>0</v>
      </c>
      <c r="F62" s="17" t="e">
        <f>E62/$E$87</f>
        <v>#DIV/0!</v>
      </c>
      <c r="G62" s="84"/>
    </row>
    <row r="63" spans="2:7" ht="11.15" customHeight="1" x14ac:dyDescent="0.25">
      <c r="B63" s="14"/>
      <c r="C63" s="15"/>
      <c r="D63" s="16"/>
      <c r="E63" s="60"/>
      <c r="F63" s="17"/>
      <c r="G63" s="84"/>
    </row>
    <row r="64" spans="2:7" ht="20.149999999999999" customHeight="1" thickBot="1" x14ac:dyDescent="0.3">
      <c r="B64" s="68"/>
      <c r="C64" s="224" t="s">
        <v>314</v>
      </c>
      <c r="D64" s="225"/>
      <c r="E64" s="226">
        <f>E60+E54+E50+E46+E58+E62</f>
        <v>0</v>
      </c>
      <c r="F64" s="227" t="e">
        <f>E64/$E$87</f>
        <v>#DIV/0!</v>
      </c>
      <c r="G64" s="228"/>
    </row>
    <row r="65" spans="2:7" ht="11.15" customHeight="1" thickBot="1" x14ac:dyDescent="0.3">
      <c r="B65" s="14"/>
      <c r="C65" s="15"/>
      <c r="D65" s="16"/>
      <c r="E65" s="60"/>
      <c r="F65" s="17"/>
      <c r="G65" s="84"/>
    </row>
    <row r="66" spans="2:7" ht="13.5" thickBot="1" x14ac:dyDescent="0.3">
      <c r="B66" s="223">
        <v>3</v>
      </c>
      <c r="C66" s="212" t="s">
        <v>315</v>
      </c>
      <c r="D66" s="213"/>
      <c r="E66" s="214"/>
      <c r="F66" s="215"/>
      <c r="G66" s="229"/>
    </row>
    <row r="67" spans="2:7" x14ac:dyDescent="0.25">
      <c r="B67" s="31"/>
      <c r="C67" s="21" t="s">
        <v>316</v>
      </c>
      <c r="D67" s="20"/>
      <c r="E67" s="61">
        <f>'INSUMOS DIVERSOS'!F18</f>
        <v>0</v>
      </c>
      <c r="F67" s="17" t="e">
        <f>E67/$E$87</f>
        <v>#DIV/0!</v>
      </c>
      <c r="G67" s="84"/>
    </row>
    <row r="68" spans="2:7" x14ac:dyDescent="0.25">
      <c r="B68" s="31"/>
      <c r="C68" s="21" t="s">
        <v>317</v>
      </c>
      <c r="D68" s="20"/>
      <c r="E68" s="61">
        <f>'INSUMOS DIVERSOS'!F32</f>
        <v>0</v>
      </c>
      <c r="F68" s="17" t="e">
        <f>E68/$E$87</f>
        <v>#DIV/0!</v>
      </c>
      <c r="G68" s="84"/>
    </row>
    <row r="69" spans="2:7" x14ac:dyDescent="0.25">
      <c r="B69" s="31"/>
      <c r="C69" s="21" t="s">
        <v>318</v>
      </c>
      <c r="D69" s="20"/>
      <c r="E69" s="61">
        <f>'INSUMOS DIVERSOS'!F51</f>
        <v>0</v>
      </c>
      <c r="F69" s="17" t="e">
        <f>E69/$E$87</f>
        <v>#DIV/0!</v>
      </c>
      <c r="G69" s="84"/>
    </row>
    <row r="70" spans="2:7" x14ac:dyDescent="0.25">
      <c r="B70" s="6"/>
      <c r="C70" s="21" t="s">
        <v>319</v>
      </c>
      <c r="D70" s="20"/>
      <c r="E70" s="58">
        <v>0</v>
      </c>
      <c r="F70" s="17" t="e">
        <f>E70/$E$87</f>
        <v>#DIV/0!</v>
      </c>
      <c r="G70" s="91"/>
    </row>
    <row r="71" spans="2:7" ht="20.149999999999999" customHeight="1" thickBot="1" x14ac:dyDescent="0.3">
      <c r="B71" s="80"/>
      <c r="C71" s="224" t="s">
        <v>320</v>
      </c>
      <c r="D71" s="225"/>
      <c r="E71" s="226">
        <f>SUM(E67:E70)</f>
        <v>0</v>
      </c>
      <c r="F71" s="227" t="e">
        <f>E71/$E$87</f>
        <v>#DIV/0!</v>
      </c>
      <c r="G71" s="230"/>
    </row>
    <row r="72" spans="2:7" ht="6" customHeight="1" x14ac:dyDescent="0.25">
      <c r="B72" s="69"/>
      <c r="C72" s="70"/>
      <c r="D72" s="71"/>
      <c r="E72" s="72"/>
      <c r="F72" s="73"/>
      <c r="G72" s="74"/>
    </row>
    <row r="73" spans="2:7" ht="6" customHeight="1" thickBot="1" x14ac:dyDescent="0.3">
      <c r="B73" s="75"/>
      <c r="C73" s="76"/>
      <c r="D73" s="77"/>
      <c r="E73" s="78"/>
      <c r="F73" s="79"/>
      <c r="G73" s="76"/>
    </row>
    <row r="74" spans="2:7" ht="17.25" customHeight="1" thickBot="1" x14ac:dyDescent="0.3">
      <c r="B74" s="223">
        <v>4</v>
      </c>
      <c r="C74" s="231" t="s">
        <v>321</v>
      </c>
      <c r="D74" s="232"/>
      <c r="E74" s="233"/>
      <c r="F74" s="234"/>
      <c r="G74" s="235"/>
    </row>
    <row r="75" spans="2:7" ht="19.5" customHeight="1" thickBot="1" x14ac:dyDescent="0.3">
      <c r="B75" s="14"/>
      <c r="C75" s="224" t="s">
        <v>322</v>
      </c>
      <c r="D75" s="227">
        <f>ENCARGOS!PERC_ENCARGOS_TOTAL</f>
        <v>0.71399999999999997</v>
      </c>
      <c r="E75" s="237">
        <f>E43*D75</f>
        <v>0</v>
      </c>
      <c r="F75" s="227" t="e">
        <f>E75/$E$87</f>
        <v>#DIV/0!</v>
      </c>
      <c r="G75" s="238"/>
    </row>
    <row r="76" spans="2:7" ht="12.75" customHeight="1" thickBot="1" x14ac:dyDescent="0.3">
      <c r="B76" s="14"/>
      <c r="C76" s="118"/>
      <c r="D76" s="119"/>
      <c r="E76" s="120"/>
      <c r="F76" s="119"/>
      <c r="G76" s="121"/>
    </row>
    <row r="77" spans="2:7" ht="18.75" customHeight="1" thickBot="1" x14ac:dyDescent="0.3">
      <c r="B77" s="6"/>
      <c r="C77" s="239" t="s">
        <v>323</v>
      </c>
      <c r="D77" s="240"/>
      <c r="E77" s="241">
        <f>SUM(E43,E64,E71,E75)</f>
        <v>0</v>
      </c>
      <c r="F77" s="242" t="e">
        <f>E77/$E$87</f>
        <v>#DIV/0!</v>
      </c>
      <c r="G77" s="243"/>
    </row>
    <row r="78" spans="2:7" ht="12.75" customHeight="1" thickBot="1" x14ac:dyDescent="0.3">
      <c r="B78" s="122"/>
      <c r="C78" s="123"/>
      <c r="D78" s="124"/>
      <c r="E78" s="125"/>
      <c r="F78" s="126"/>
      <c r="G78" s="91"/>
    </row>
    <row r="79" spans="2:7" ht="13.5" thickBot="1" x14ac:dyDescent="0.3">
      <c r="B79" s="223">
        <v>5</v>
      </c>
      <c r="C79" s="212" t="s">
        <v>324</v>
      </c>
      <c r="D79" s="213"/>
      <c r="E79" s="214"/>
      <c r="F79" s="215"/>
      <c r="G79" s="244"/>
    </row>
    <row r="80" spans="2:7" x14ac:dyDescent="0.25">
      <c r="B80" s="6"/>
      <c r="C80" s="21" t="s">
        <v>325</v>
      </c>
      <c r="D80" s="54">
        <f>DADOS!I3</f>
        <v>0.04</v>
      </c>
      <c r="E80" s="60">
        <f>E77*D80</f>
        <v>0</v>
      </c>
      <c r="F80" s="17" t="e">
        <f>E80/$E$87</f>
        <v>#DIV/0!</v>
      </c>
      <c r="G80" s="34"/>
    </row>
    <row r="81" spans="2:7" x14ac:dyDescent="0.25">
      <c r="B81" s="6"/>
      <c r="C81" s="21" t="s">
        <v>326</v>
      </c>
      <c r="D81" s="54">
        <f>DADOS!J3</f>
        <v>0.04</v>
      </c>
      <c r="E81" s="60">
        <f>SUM(E80,E77)*D81</f>
        <v>0</v>
      </c>
      <c r="F81" s="17" t="e">
        <f>E81/$E$87</f>
        <v>#DIV/0!</v>
      </c>
      <c r="G81" s="34"/>
    </row>
    <row r="82" spans="2:7" x14ac:dyDescent="0.25">
      <c r="B82" s="30"/>
      <c r="C82" s="21" t="s">
        <v>327</v>
      </c>
      <c r="D82" s="33"/>
      <c r="E82" s="60"/>
      <c r="F82" s="17"/>
      <c r="G82" s="34"/>
    </row>
    <row r="83" spans="2:7" x14ac:dyDescent="0.25">
      <c r="B83" s="6"/>
      <c r="C83" s="21" t="s">
        <v>328</v>
      </c>
      <c r="D83" s="33">
        <v>0.03</v>
      </c>
      <c r="E83" s="60">
        <f>E87*D83</f>
        <v>0</v>
      </c>
      <c r="F83" s="17" t="e">
        <f>E83/$E$87</f>
        <v>#DIV/0!</v>
      </c>
      <c r="G83" s="28"/>
    </row>
    <row r="84" spans="2:7" x14ac:dyDescent="0.25">
      <c r="B84" s="6"/>
      <c r="C84" s="21" t="s">
        <v>329</v>
      </c>
      <c r="D84" s="33">
        <v>6.4999999999999997E-3</v>
      </c>
      <c r="E84" s="60">
        <f>E87*D84</f>
        <v>0</v>
      </c>
      <c r="F84" s="17" t="e">
        <f>E84/$E$87</f>
        <v>#DIV/0!</v>
      </c>
      <c r="G84" s="28"/>
    </row>
    <row r="85" spans="2:7" x14ac:dyDescent="0.25">
      <c r="B85" s="6"/>
      <c r="C85" s="21" t="s">
        <v>330</v>
      </c>
      <c r="D85" s="33">
        <f>ISSQN</f>
        <v>3.1800000000000002E-2</v>
      </c>
      <c r="E85" s="60">
        <f>E87*D85</f>
        <v>0</v>
      </c>
      <c r="F85" s="17" t="e">
        <f>E85/$E$87</f>
        <v>#DIV/0!</v>
      </c>
      <c r="G85" s="28"/>
    </row>
    <row r="86" spans="2:7" ht="15.65" customHeight="1" thickBot="1" x14ac:dyDescent="0.3">
      <c r="B86" s="6"/>
      <c r="C86" s="258" t="s">
        <v>331</v>
      </c>
      <c r="D86" s="259"/>
      <c r="E86" s="260">
        <f>SUM(E80:E85)</f>
        <v>0</v>
      </c>
      <c r="F86" s="261" t="e">
        <f>E86/$E$87</f>
        <v>#DIV/0!</v>
      </c>
      <c r="G86" s="262"/>
    </row>
    <row r="87" spans="2:7" ht="33" customHeight="1" thickBot="1" x14ac:dyDescent="0.3">
      <c r="B87" s="223"/>
      <c r="C87" s="212" t="s">
        <v>332</v>
      </c>
      <c r="D87" s="213"/>
      <c r="E87" s="307">
        <f>TRUNC(SUM(E77,E80:E81)/(1-SUM(D83:D85)),2)</f>
        <v>0</v>
      </c>
      <c r="F87" s="215" t="e">
        <f>E87/$E$87</f>
        <v>#DIV/0!</v>
      </c>
      <c r="G87" s="216"/>
    </row>
    <row r="89" spans="2:7" ht="15.5" x14ac:dyDescent="0.25">
      <c r="C89" s="87"/>
      <c r="D89" s="144" t="s">
        <v>333</v>
      </c>
      <c r="E89" s="154" t="e">
        <f>E87/E43</f>
        <v>#DIV/0!</v>
      </c>
      <c r="F89" s="87"/>
    </row>
    <row r="92" spans="2:7" x14ac:dyDescent="0.25">
      <c r="C92" s="145"/>
    </row>
  </sheetData>
  <mergeCells count="12">
    <mergeCell ref="C11:F11"/>
    <mergeCell ref="C12:F12"/>
    <mergeCell ref="B2:B12"/>
    <mergeCell ref="C2:G2"/>
    <mergeCell ref="C3:G3"/>
    <mergeCell ref="C4:F4"/>
    <mergeCell ref="C5:F5"/>
    <mergeCell ref="C6:F6"/>
    <mergeCell ref="C7:F7"/>
    <mergeCell ref="C8:F8"/>
    <mergeCell ref="C9:F9"/>
    <mergeCell ref="C10:F10"/>
  </mergeCells>
  <printOptions horizontalCentered="1"/>
  <pageMargins left="0.11811023622047245" right="0.11811023622047245" top="0.65885416666666663" bottom="1.9685039370078741" header="0.31496062992125984" footer="0.31496062992125984"/>
  <pageSetup paperSize="9" scale="55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2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DD1A4-B3BD-433A-8ED2-63C3B5CC03ED}">
  <sheetPr codeName="Plan25"/>
  <dimension ref="B1:V92"/>
  <sheetViews>
    <sheetView showGridLines="0" topLeftCell="C1" zoomScaleNormal="100" zoomScaleSheetLayoutView="100" workbookViewId="0">
      <selection activeCell="E76" sqref="E76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7.54296875" style="1" customWidth="1"/>
    <col min="7" max="7" width="60.7265625" style="1" customWidth="1"/>
    <col min="8" max="8" width="1.7265625" style="1" customWidth="1"/>
    <col min="9" max="17" width="9.1796875" style="1"/>
    <col min="18" max="22" width="9.1796875" style="109"/>
    <col min="23" max="16384" width="9.1796875" style="1"/>
  </cols>
  <sheetData>
    <row r="1" spans="2:8" ht="8.15" customHeight="1" thickBot="1" x14ac:dyDescent="0.3"/>
    <row r="2" spans="2:8" ht="15.75" customHeight="1" thickBot="1" x14ac:dyDescent="0.3">
      <c r="B2" s="526" t="s">
        <v>253</v>
      </c>
      <c r="C2" s="542" t="s">
        <v>254</v>
      </c>
      <c r="D2" s="543"/>
      <c r="E2" s="543"/>
      <c r="F2" s="543"/>
      <c r="G2" s="544"/>
    </row>
    <row r="3" spans="2:8" ht="18" customHeight="1" thickBot="1" x14ac:dyDescent="0.3">
      <c r="B3" s="527"/>
      <c r="C3" s="531" t="s">
        <v>255</v>
      </c>
      <c r="D3" s="532"/>
      <c r="E3" s="532"/>
      <c r="F3" s="532"/>
      <c r="G3" s="533"/>
    </row>
    <row r="4" spans="2:8" ht="18.5" thickBot="1" x14ac:dyDescent="0.3">
      <c r="B4" s="527"/>
      <c r="C4" s="534" t="s">
        <v>256</v>
      </c>
      <c r="D4" s="535"/>
      <c r="E4" s="535"/>
      <c r="F4" s="536"/>
      <c r="G4" s="211" t="s">
        <v>340</v>
      </c>
    </row>
    <row r="5" spans="2:8" x14ac:dyDescent="0.25">
      <c r="B5" s="527"/>
      <c r="C5" s="537" t="s">
        <v>258</v>
      </c>
      <c r="D5" s="538"/>
      <c r="E5" s="538"/>
      <c r="F5" s="539"/>
      <c r="G5" s="2" t="s">
        <v>259</v>
      </c>
    </row>
    <row r="6" spans="2:8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2:8" x14ac:dyDescent="0.25">
      <c r="B7" s="527"/>
      <c r="C7" s="520" t="s">
        <v>262</v>
      </c>
      <c r="D7" s="540"/>
      <c r="E7" s="540"/>
      <c r="F7" s="541"/>
      <c r="G7" s="4">
        <f>PISO</f>
        <v>0</v>
      </c>
      <c r="H7" s="42"/>
    </row>
    <row r="8" spans="2:8" x14ac:dyDescent="0.25">
      <c r="B8" s="527"/>
      <c r="C8" s="520" t="s">
        <v>263</v>
      </c>
      <c r="D8" s="540"/>
      <c r="E8" s="540"/>
      <c r="F8" s="541"/>
      <c r="G8" s="4">
        <f>VH</f>
        <v>0</v>
      </c>
    </row>
    <row r="9" spans="2:8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2:8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2:8" x14ac:dyDescent="0.25">
      <c r="B11" s="527"/>
      <c r="C11" s="520" t="s">
        <v>267</v>
      </c>
      <c r="D11" s="521"/>
      <c r="E11" s="521"/>
      <c r="F11" s="522"/>
      <c r="G11" s="3" t="s">
        <v>268</v>
      </c>
    </row>
    <row r="12" spans="2:8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2:8" ht="33.75" customHeight="1" thickBot="1" x14ac:dyDescent="0.3">
      <c r="B13" s="217">
        <v>1</v>
      </c>
      <c r="C13" s="212" t="s">
        <v>271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2:8" x14ac:dyDescent="0.25">
      <c r="B14" s="6"/>
      <c r="C14" s="7" t="s">
        <v>276</v>
      </c>
      <c r="D14" s="8"/>
      <c r="E14" s="148">
        <f>G7</f>
        <v>0</v>
      </c>
      <c r="F14" s="9" t="e">
        <f>E14/$E$87</f>
        <v>#DIV/0!</v>
      </c>
      <c r="G14" s="89"/>
    </row>
    <row r="15" spans="2:8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E15/$E$87</f>
        <v>#DIV/0!</v>
      </c>
      <c r="G15" s="90"/>
    </row>
    <row r="16" spans="2:8" ht="11.15" customHeight="1" x14ac:dyDescent="0.25">
      <c r="B16" s="14"/>
      <c r="C16" s="15"/>
      <c r="D16" s="16"/>
      <c r="E16" s="60"/>
      <c r="F16" s="17"/>
      <c r="G16" s="90"/>
    </row>
    <row r="17" spans="2:7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E17/$E$87</f>
        <v>#DIV/0!</v>
      </c>
      <c r="G17" s="90"/>
    </row>
    <row r="18" spans="2:7" ht="11.15" customHeight="1" x14ac:dyDescent="0.25">
      <c r="B18" s="14"/>
      <c r="C18" s="15"/>
      <c r="D18" s="16"/>
      <c r="E18" s="60"/>
      <c r="F18" s="17"/>
      <c r="G18" s="90"/>
    </row>
    <row r="19" spans="2:7" x14ac:dyDescent="0.25">
      <c r="B19" s="6"/>
      <c r="C19" s="19" t="s">
        <v>279</v>
      </c>
      <c r="D19" s="20"/>
      <c r="E19" s="66">
        <v>0</v>
      </c>
      <c r="F19" s="17" t="e">
        <f>E19/$E$87</f>
        <v>#DIV/0!</v>
      </c>
      <c r="G19" s="90"/>
    </row>
    <row r="20" spans="2:7" ht="11.15" customHeight="1" x14ac:dyDescent="0.25">
      <c r="B20" s="14"/>
      <c r="C20" s="15"/>
      <c r="D20" s="16"/>
      <c r="E20" s="60"/>
      <c r="F20" s="17"/>
      <c r="G20" s="90"/>
    </row>
    <row r="21" spans="2:7" x14ac:dyDescent="0.25">
      <c r="B21" s="6"/>
      <c r="C21" s="19" t="s">
        <v>280</v>
      </c>
      <c r="D21" s="20"/>
      <c r="E21" s="66">
        <v>0</v>
      </c>
      <c r="F21" s="17" t="e">
        <f>E21/$E$87</f>
        <v>#DIV/0!</v>
      </c>
      <c r="G21" s="90"/>
    </row>
    <row r="22" spans="2:7" x14ac:dyDescent="0.25">
      <c r="B22" s="6"/>
      <c r="C22" s="21" t="s">
        <v>281</v>
      </c>
      <c r="D22" s="20">
        <v>0.2</v>
      </c>
      <c r="E22" s="61">
        <f>E21*D22</f>
        <v>0</v>
      </c>
      <c r="F22" s="17" t="e">
        <f>E22/$E$87</f>
        <v>#DIV/0!</v>
      </c>
      <c r="G22" s="90"/>
    </row>
    <row r="23" spans="2:7" x14ac:dyDescent="0.25">
      <c r="B23" s="6" t="s">
        <v>282</v>
      </c>
      <c r="C23" s="21" t="s">
        <v>283</v>
      </c>
      <c r="D23" s="20">
        <v>0.3</v>
      </c>
      <c r="E23" s="61">
        <f>SUM(E21)*D23</f>
        <v>0</v>
      </c>
      <c r="F23" s="17" t="e">
        <f>E23/$E$87</f>
        <v>#DIV/0!</v>
      </c>
      <c r="G23" s="90"/>
    </row>
    <row r="24" spans="2:7" ht="11.15" customHeight="1" x14ac:dyDescent="0.25">
      <c r="B24" s="14"/>
      <c r="C24" s="15"/>
      <c r="D24" s="16"/>
      <c r="E24" s="60"/>
      <c r="F24" s="17"/>
      <c r="G24" s="90"/>
    </row>
    <row r="25" spans="2:7" x14ac:dyDescent="0.25">
      <c r="B25" s="6"/>
      <c r="C25" s="19" t="s">
        <v>284</v>
      </c>
      <c r="D25" s="20"/>
      <c r="E25" s="66">
        <v>0</v>
      </c>
      <c r="F25" s="17" t="e">
        <f>E25/$E$87</f>
        <v>#DIV/0!</v>
      </c>
      <c r="G25" s="90"/>
    </row>
    <row r="26" spans="2:7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E26/$E$87</f>
        <v>#DIV/0!</v>
      </c>
      <c r="G26" s="90"/>
    </row>
    <row r="27" spans="2:7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E27/$E$87</f>
        <v>#DIV/0!</v>
      </c>
      <c r="G27" s="90"/>
    </row>
    <row r="28" spans="2:7" ht="11.15" customHeight="1" x14ac:dyDescent="0.25">
      <c r="B28" s="14"/>
      <c r="C28" s="15"/>
      <c r="D28" s="16"/>
      <c r="E28" s="60"/>
      <c r="F28" s="17"/>
      <c r="G28" s="90"/>
    </row>
    <row r="29" spans="2:7" x14ac:dyDescent="0.25">
      <c r="B29" s="6"/>
      <c r="C29" s="19" t="s">
        <v>287</v>
      </c>
      <c r="D29" s="20">
        <v>0.5</v>
      </c>
      <c r="E29" s="66">
        <v>0</v>
      </c>
      <c r="F29" s="17" t="e">
        <f>E29/$E$87</f>
        <v>#DIV/0!</v>
      </c>
      <c r="G29" s="90"/>
    </row>
    <row r="30" spans="2:7" x14ac:dyDescent="0.25">
      <c r="B30" s="6"/>
      <c r="C30" s="21" t="s">
        <v>288</v>
      </c>
      <c r="D30" s="20">
        <v>0.2</v>
      </c>
      <c r="E30" s="61">
        <f>E29*D30</f>
        <v>0</v>
      </c>
      <c r="F30" s="17" t="e">
        <f>E30/$E$87</f>
        <v>#DIV/0!</v>
      </c>
      <c r="G30" s="90"/>
    </row>
    <row r="31" spans="2:7" x14ac:dyDescent="0.25">
      <c r="B31" s="6"/>
      <c r="C31" s="21" t="s">
        <v>289</v>
      </c>
      <c r="D31" s="20">
        <v>0.3</v>
      </c>
      <c r="E31" s="61">
        <f>SUM(E29)*D31</f>
        <v>0</v>
      </c>
      <c r="F31" s="17" t="e">
        <f>E31/$E$87</f>
        <v>#DIV/0!</v>
      </c>
      <c r="G31" s="90"/>
    </row>
    <row r="32" spans="2:7" ht="11.15" customHeight="1" x14ac:dyDescent="0.25">
      <c r="B32" s="14"/>
      <c r="C32" s="15"/>
      <c r="D32" s="16"/>
      <c r="E32" s="60"/>
      <c r="F32" s="17"/>
      <c r="G32" s="90"/>
    </row>
    <row r="33" spans="2:7" x14ac:dyDescent="0.25">
      <c r="B33" s="14"/>
      <c r="C33" s="22" t="s">
        <v>290</v>
      </c>
      <c r="D33" s="20"/>
      <c r="E33" s="66">
        <f>SUM(E34,E37)</f>
        <v>0</v>
      </c>
      <c r="F33" s="17" t="e">
        <f t="shared" ref="F33:F41" si="0">E33/$E$87</f>
        <v>#DIV/0!</v>
      </c>
      <c r="G33" s="90"/>
    </row>
    <row r="34" spans="2:7" x14ac:dyDescent="0.25">
      <c r="B34" s="6"/>
      <c r="C34" s="19" t="s">
        <v>291</v>
      </c>
      <c r="D34" s="20"/>
      <c r="E34" s="61">
        <f>VH*DiasUteis</f>
        <v>0</v>
      </c>
      <c r="F34" s="17" t="e">
        <f t="shared" si="0"/>
        <v>#DIV/0!</v>
      </c>
      <c r="G34" s="90"/>
    </row>
    <row r="35" spans="2:7" x14ac:dyDescent="0.25">
      <c r="B35" s="6"/>
      <c r="C35" s="21" t="s">
        <v>292</v>
      </c>
      <c r="D35" s="20">
        <v>0.2</v>
      </c>
      <c r="E35" s="61">
        <f>E34*D35</f>
        <v>0</v>
      </c>
      <c r="F35" s="17" t="e">
        <f t="shared" si="0"/>
        <v>#DIV/0!</v>
      </c>
      <c r="G35" s="90"/>
    </row>
    <row r="36" spans="2:7" x14ac:dyDescent="0.25">
      <c r="B36" s="6"/>
      <c r="C36" s="21" t="s">
        <v>293</v>
      </c>
      <c r="D36" s="20">
        <v>0.3</v>
      </c>
      <c r="E36" s="61">
        <f>SUM(E34)*D36</f>
        <v>0</v>
      </c>
      <c r="F36" s="17" t="e">
        <f t="shared" si="0"/>
        <v>#DIV/0!</v>
      </c>
      <c r="G36" s="90"/>
    </row>
    <row r="37" spans="2:7" x14ac:dyDescent="0.25">
      <c r="B37" s="6"/>
      <c r="C37" s="18" t="s">
        <v>294</v>
      </c>
      <c r="D37" s="11"/>
      <c r="E37" s="66">
        <f>(DiasUteis*TU)</f>
        <v>0</v>
      </c>
      <c r="F37" s="12" t="e">
        <f t="shared" si="0"/>
        <v>#DIV/0!</v>
      </c>
      <c r="G37" s="90"/>
    </row>
    <row r="38" spans="2:7" x14ac:dyDescent="0.25">
      <c r="B38" s="6"/>
      <c r="C38" s="23" t="s">
        <v>295</v>
      </c>
      <c r="D38" s="11">
        <v>0.2</v>
      </c>
      <c r="E38" s="61">
        <f>E37*D38</f>
        <v>0</v>
      </c>
      <c r="F38" s="12" t="e">
        <f t="shared" si="0"/>
        <v>#DIV/0!</v>
      </c>
      <c r="G38" s="90"/>
    </row>
    <row r="39" spans="2:7" x14ac:dyDescent="0.25">
      <c r="B39" s="6"/>
      <c r="C39" s="23" t="s">
        <v>296</v>
      </c>
      <c r="D39" s="11">
        <v>0.3</v>
      </c>
      <c r="E39" s="61">
        <f>E37*D39</f>
        <v>0</v>
      </c>
      <c r="F39" s="12" t="e">
        <f t="shared" si="0"/>
        <v>#DIV/0!</v>
      </c>
      <c r="G39" s="90"/>
    </row>
    <row r="40" spans="2:7" ht="23" x14ac:dyDescent="0.25">
      <c r="B40" s="6"/>
      <c r="C40" s="18" t="s">
        <v>297</v>
      </c>
      <c r="D40" s="11">
        <v>0.2</v>
      </c>
      <c r="E40" s="65">
        <f>SUM(E22,E26,E30,E35,E38)</f>
        <v>0</v>
      </c>
      <c r="F40" s="12" t="e">
        <f t="shared" si="0"/>
        <v>#DIV/0!</v>
      </c>
      <c r="G40" s="90"/>
    </row>
    <row r="41" spans="2:7" x14ac:dyDescent="0.25">
      <c r="B41" s="24"/>
      <c r="C41" s="25" t="s">
        <v>298</v>
      </c>
      <c r="D41" s="39">
        <v>0.3</v>
      </c>
      <c r="E41" s="56">
        <f>E40*D41</f>
        <v>0</v>
      </c>
      <c r="F41" s="12" t="e">
        <f t="shared" si="0"/>
        <v>#DIV/0!</v>
      </c>
      <c r="G41" s="90"/>
    </row>
    <row r="42" spans="2:7" ht="11.15" customHeight="1" x14ac:dyDescent="0.25">
      <c r="B42" s="14"/>
      <c r="C42" s="15"/>
      <c r="D42" s="16"/>
      <c r="E42" s="60"/>
      <c r="F42" s="17"/>
      <c r="G42" s="81"/>
    </row>
    <row r="43" spans="2:7" ht="16.5" customHeight="1" x14ac:dyDescent="0.25">
      <c r="B43" s="6"/>
      <c r="C43" s="218" t="s">
        <v>299</v>
      </c>
      <c r="D43" s="219" t="s">
        <v>300</v>
      </c>
      <c r="E43" s="220">
        <f>SUM(E14,E17,E19,E21,E25,E29,E33,E40)</f>
        <v>0</v>
      </c>
      <c r="F43" s="221" t="e">
        <f>E43/$E$87</f>
        <v>#DIV/0!</v>
      </c>
      <c r="G43" s="222"/>
    </row>
    <row r="44" spans="2:7" ht="11.15" customHeight="1" thickBot="1" x14ac:dyDescent="0.3">
      <c r="B44" s="14"/>
      <c r="C44" s="15"/>
      <c r="D44" s="16"/>
      <c r="E44" s="60"/>
      <c r="F44" s="17"/>
      <c r="G44" s="13"/>
    </row>
    <row r="45" spans="2:7" ht="23.5" thickBot="1" x14ac:dyDescent="0.3">
      <c r="B45" s="223">
        <v>2</v>
      </c>
      <c r="C45" s="212" t="s">
        <v>301</v>
      </c>
      <c r="D45" s="213" t="s">
        <v>272</v>
      </c>
      <c r="E45" s="214" t="s">
        <v>273</v>
      </c>
      <c r="F45" s="215" t="s">
        <v>302</v>
      </c>
      <c r="G45" s="216"/>
    </row>
    <row r="46" spans="2:7" x14ac:dyDescent="0.25">
      <c r="B46" s="6"/>
      <c r="C46" s="19" t="s">
        <v>303</v>
      </c>
      <c r="D46" s="59">
        <f>DADOS!C22</f>
        <v>0</v>
      </c>
      <c r="E46" s="57">
        <f>E47-E48</f>
        <v>0</v>
      </c>
      <c r="F46" s="17" t="e">
        <f>E46/$E$87</f>
        <v>#DIV/0!</v>
      </c>
      <c r="G46" s="90"/>
    </row>
    <row r="47" spans="2:7" x14ac:dyDescent="0.25">
      <c r="B47" s="6"/>
      <c r="C47" s="21" t="s">
        <v>304</v>
      </c>
      <c r="D47" s="20"/>
      <c r="E47" s="58">
        <f>D46*2*DiasUteis</f>
        <v>0</v>
      </c>
      <c r="F47" s="17" t="e">
        <f>E47/$E$87</f>
        <v>#DIV/0!</v>
      </c>
      <c r="G47" s="142"/>
    </row>
    <row r="48" spans="2:7" x14ac:dyDescent="0.25">
      <c r="B48" s="6"/>
      <c r="C48" s="21" t="s">
        <v>305</v>
      </c>
      <c r="D48" s="20">
        <v>0.06</v>
      </c>
      <c r="E48" s="58">
        <f>D48*E14</f>
        <v>0</v>
      </c>
      <c r="F48" s="17" t="e">
        <f>E48/$E$87</f>
        <v>#DIV/0!</v>
      </c>
      <c r="G48" s="90"/>
    </row>
    <row r="49" spans="2:7" ht="11.15" customHeight="1" x14ac:dyDescent="0.25">
      <c r="B49" s="14"/>
      <c r="C49" s="15"/>
      <c r="D49" s="16"/>
      <c r="E49" s="60"/>
      <c r="F49" s="17"/>
      <c r="G49" s="90"/>
    </row>
    <row r="50" spans="2:7" x14ac:dyDescent="0.25">
      <c r="B50" s="6"/>
      <c r="C50" s="19" t="s">
        <v>306</v>
      </c>
      <c r="D50" s="59">
        <f>DADOS!C23</f>
        <v>0</v>
      </c>
      <c r="E50" s="57">
        <f>E51-E52</f>
        <v>0</v>
      </c>
      <c r="F50" s="17" t="e">
        <f>E50/$E$87</f>
        <v>#DIV/0!</v>
      </c>
      <c r="G50" s="90"/>
    </row>
    <row r="51" spans="2:7" x14ac:dyDescent="0.25">
      <c r="B51" s="6"/>
      <c r="C51" s="21" t="s">
        <v>307</v>
      </c>
      <c r="D51" s="20"/>
      <c r="E51" s="58">
        <f>D50*DiasUteis</f>
        <v>0</v>
      </c>
      <c r="F51" s="17" t="e">
        <f>E51/$E$87</f>
        <v>#DIV/0!</v>
      </c>
      <c r="G51" s="90"/>
    </row>
    <row r="52" spans="2:7" x14ac:dyDescent="0.25">
      <c r="B52" s="6"/>
      <c r="C52" s="21" t="s">
        <v>308</v>
      </c>
      <c r="D52" s="20">
        <v>0.2</v>
      </c>
      <c r="E52" s="58">
        <f>E51*$D$52</f>
        <v>0</v>
      </c>
      <c r="F52" s="17" t="e">
        <f>E52/$E$87</f>
        <v>#DIV/0!</v>
      </c>
      <c r="G52" s="90"/>
    </row>
    <row r="53" spans="2:7" ht="11.15" customHeight="1" x14ac:dyDescent="0.25">
      <c r="B53" s="14"/>
      <c r="C53" s="15"/>
      <c r="D53" s="16"/>
      <c r="E53" s="60"/>
      <c r="F53" s="17"/>
      <c r="G53" s="84"/>
    </row>
    <row r="54" spans="2:7" x14ac:dyDescent="0.25">
      <c r="B54" s="6"/>
      <c r="C54" s="19" t="s">
        <v>309</v>
      </c>
      <c r="D54" s="29"/>
      <c r="E54" s="26"/>
      <c r="F54" s="17"/>
      <c r="G54" s="84"/>
    </row>
    <row r="55" spans="2:7" x14ac:dyDescent="0.25">
      <c r="B55" s="6"/>
      <c r="C55" s="21" t="s">
        <v>310</v>
      </c>
      <c r="D55" s="20"/>
      <c r="E55" s="27"/>
      <c r="F55" s="32"/>
      <c r="G55" s="83"/>
    </row>
    <row r="56" spans="2:7" x14ac:dyDescent="0.25">
      <c r="B56" s="6"/>
      <c r="C56" s="21" t="s">
        <v>305</v>
      </c>
      <c r="D56" s="20"/>
      <c r="E56" s="27"/>
      <c r="F56" s="32"/>
      <c r="G56" s="84"/>
    </row>
    <row r="57" spans="2:7" ht="11.15" customHeight="1" x14ac:dyDescent="0.25">
      <c r="B57" s="14"/>
      <c r="C57" s="15"/>
      <c r="D57" s="16"/>
      <c r="E57" s="60"/>
      <c r="F57" s="17"/>
      <c r="G57" s="84"/>
    </row>
    <row r="58" spans="2:7" x14ac:dyDescent="0.25">
      <c r="B58" s="6"/>
      <c r="C58" s="19" t="s">
        <v>311</v>
      </c>
      <c r="D58" s="67"/>
      <c r="E58" s="26"/>
      <c r="F58" s="17"/>
      <c r="G58" s="84"/>
    </row>
    <row r="59" spans="2:7" ht="11.15" customHeight="1" x14ac:dyDescent="0.25">
      <c r="B59" s="14"/>
      <c r="C59" s="15"/>
      <c r="D59" s="16"/>
      <c r="E59" s="60"/>
      <c r="F59" s="17"/>
      <c r="G59" s="84"/>
    </row>
    <row r="60" spans="2:7" x14ac:dyDescent="0.25">
      <c r="B60" s="6"/>
      <c r="C60" s="19" t="s">
        <v>312</v>
      </c>
      <c r="D60" s="20"/>
      <c r="E60" s="57">
        <f>DADOS!C25</f>
        <v>0</v>
      </c>
      <c r="F60" s="17" t="e">
        <f>E60/$E$87</f>
        <v>#DIV/0!</v>
      </c>
      <c r="G60" s="90"/>
    </row>
    <row r="61" spans="2:7" ht="11.15" customHeight="1" x14ac:dyDescent="0.25">
      <c r="B61" s="14"/>
      <c r="C61" s="15"/>
      <c r="D61" s="16"/>
      <c r="F61" s="17"/>
      <c r="G61" s="84"/>
    </row>
    <row r="62" spans="2:7" x14ac:dyDescent="0.25">
      <c r="B62" s="6"/>
      <c r="C62" s="19" t="s">
        <v>313</v>
      </c>
      <c r="D62" s="29"/>
      <c r="E62" s="57">
        <f>SUM(E46+E50+E60+E37+E67)/8.8</f>
        <v>0</v>
      </c>
      <c r="F62" s="17" t="e">
        <f>E62/$E$87</f>
        <v>#DIV/0!</v>
      </c>
      <c r="G62" s="84"/>
    </row>
    <row r="63" spans="2:7" ht="11.15" customHeight="1" x14ac:dyDescent="0.25">
      <c r="B63" s="14"/>
      <c r="C63" s="15"/>
      <c r="D63" s="16"/>
      <c r="E63" s="60"/>
      <c r="F63" s="17"/>
      <c r="G63" s="84"/>
    </row>
    <row r="64" spans="2:7" ht="20.149999999999999" customHeight="1" thickBot="1" x14ac:dyDescent="0.3">
      <c r="B64" s="68"/>
      <c r="C64" s="224" t="s">
        <v>314</v>
      </c>
      <c r="D64" s="225"/>
      <c r="E64" s="226">
        <f>E60+E54+E50+E46+E58+E62</f>
        <v>0</v>
      </c>
      <c r="F64" s="227" t="e">
        <f>E64/$E$87</f>
        <v>#DIV/0!</v>
      </c>
      <c r="G64" s="228"/>
    </row>
    <row r="65" spans="2:7" ht="11.15" customHeight="1" thickBot="1" x14ac:dyDescent="0.3">
      <c r="B65" s="14"/>
      <c r="C65" s="15"/>
      <c r="D65" s="16"/>
      <c r="E65" s="60"/>
      <c r="F65" s="17"/>
      <c r="G65" s="84"/>
    </row>
    <row r="66" spans="2:7" ht="13.5" thickBot="1" x14ac:dyDescent="0.3">
      <c r="B66" s="223">
        <v>3</v>
      </c>
      <c r="C66" s="212" t="s">
        <v>315</v>
      </c>
      <c r="D66" s="213"/>
      <c r="E66" s="214"/>
      <c r="F66" s="215"/>
      <c r="G66" s="229"/>
    </row>
    <row r="67" spans="2:7" x14ac:dyDescent="0.25">
      <c r="B67" s="31"/>
      <c r="C67" s="21" t="s">
        <v>316</v>
      </c>
      <c r="D67" s="20"/>
      <c r="E67" s="61">
        <f>'INSUMOS DIVERSOS'!F18</f>
        <v>0</v>
      </c>
      <c r="F67" s="17" t="e">
        <f>E67/$E$87</f>
        <v>#DIV/0!</v>
      </c>
      <c r="G67" s="84"/>
    </row>
    <row r="68" spans="2:7" x14ac:dyDescent="0.25">
      <c r="B68" s="31"/>
      <c r="C68" s="21" t="s">
        <v>317</v>
      </c>
      <c r="D68" s="20"/>
      <c r="E68" s="61">
        <f>'INSUMOS DIVERSOS'!F33</f>
        <v>0</v>
      </c>
      <c r="F68" s="17" t="e">
        <f>E68/$E$87</f>
        <v>#DIV/0!</v>
      </c>
      <c r="G68" s="84"/>
    </row>
    <row r="69" spans="2:7" x14ac:dyDescent="0.25">
      <c r="B69" s="31"/>
      <c r="C69" s="21" t="s">
        <v>318</v>
      </c>
      <c r="D69" s="20"/>
      <c r="E69" s="61">
        <f>'INSUMOS DIVERSOS'!F51</f>
        <v>0</v>
      </c>
      <c r="F69" s="17" t="e">
        <f>E69/$E$87</f>
        <v>#DIV/0!</v>
      </c>
      <c r="G69" s="84"/>
    </row>
    <row r="70" spans="2:7" x14ac:dyDescent="0.25">
      <c r="B70" s="6"/>
      <c r="C70" s="21" t="s">
        <v>319</v>
      </c>
      <c r="D70" s="20"/>
      <c r="E70" s="58">
        <v>0</v>
      </c>
      <c r="F70" s="17" t="e">
        <f>E70/$E$87</f>
        <v>#DIV/0!</v>
      </c>
      <c r="G70" s="91"/>
    </row>
    <row r="71" spans="2:7" ht="20.149999999999999" customHeight="1" thickBot="1" x14ac:dyDescent="0.3">
      <c r="B71" s="80"/>
      <c r="C71" s="224" t="s">
        <v>320</v>
      </c>
      <c r="D71" s="225"/>
      <c r="E71" s="226">
        <f>SUM(E67:E70)</f>
        <v>0</v>
      </c>
      <c r="F71" s="227" t="e">
        <f>E71/$E$87</f>
        <v>#DIV/0!</v>
      </c>
      <c r="G71" s="230"/>
    </row>
    <row r="72" spans="2:7" ht="6" customHeight="1" x14ac:dyDescent="0.25">
      <c r="B72" s="69"/>
      <c r="C72" s="70"/>
      <c r="D72" s="71"/>
      <c r="E72" s="72"/>
      <c r="F72" s="73"/>
      <c r="G72" s="74"/>
    </row>
    <row r="73" spans="2:7" ht="6" customHeight="1" thickBot="1" x14ac:dyDescent="0.3">
      <c r="B73" s="75"/>
      <c r="C73" s="76"/>
      <c r="D73" s="77"/>
      <c r="E73" s="78"/>
      <c r="F73" s="79"/>
      <c r="G73" s="76"/>
    </row>
    <row r="74" spans="2:7" ht="17.25" customHeight="1" thickBot="1" x14ac:dyDescent="0.3">
      <c r="B74" s="223">
        <v>4</v>
      </c>
      <c r="C74" s="231" t="s">
        <v>321</v>
      </c>
      <c r="D74" s="232"/>
      <c r="E74" s="233"/>
      <c r="F74" s="234"/>
      <c r="G74" s="235"/>
    </row>
    <row r="75" spans="2:7" ht="19.5" customHeight="1" thickBot="1" x14ac:dyDescent="0.3">
      <c r="B75" s="14"/>
      <c r="C75" s="224" t="s">
        <v>322</v>
      </c>
      <c r="D75" s="227">
        <f>ENCARGOS!PERC_ENCARGOS_TOTAL</f>
        <v>0.71399999999999997</v>
      </c>
      <c r="E75" s="237">
        <f>E43*D75</f>
        <v>0</v>
      </c>
      <c r="F75" s="227" t="e">
        <f>E75/$E$87</f>
        <v>#DIV/0!</v>
      </c>
      <c r="G75" s="238"/>
    </row>
    <row r="76" spans="2:7" ht="12.75" customHeight="1" thickBot="1" x14ac:dyDescent="0.3">
      <c r="B76" s="14"/>
      <c r="C76" s="118"/>
      <c r="D76" s="119"/>
      <c r="E76" s="120"/>
      <c r="F76" s="119"/>
      <c r="G76" s="121"/>
    </row>
    <row r="77" spans="2:7" ht="18.75" customHeight="1" thickBot="1" x14ac:dyDescent="0.3">
      <c r="B77" s="6"/>
      <c r="C77" s="239" t="s">
        <v>323</v>
      </c>
      <c r="D77" s="240"/>
      <c r="E77" s="241">
        <f>SUM(E43,E64,E71,E75)</f>
        <v>0</v>
      </c>
      <c r="F77" s="242" t="e">
        <f>E77/$E$87</f>
        <v>#DIV/0!</v>
      </c>
      <c r="G77" s="243"/>
    </row>
    <row r="78" spans="2:7" ht="12.75" customHeight="1" thickBot="1" x14ac:dyDescent="0.3">
      <c r="B78" s="14"/>
      <c r="C78" s="103"/>
      <c r="D78" s="104"/>
      <c r="E78" s="105"/>
      <c r="F78" s="106"/>
      <c r="G78" s="107"/>
    </row>
    <row r="79" spans="2:7" ht="13.5" thickBot="1" x14ac:dyDescent="0.3">
      <c r="B79" s="223">
        <v>5</v>
      </c>
      <c r="C79" s="212" t="s">
        <v>324</v>
      </c>
      <c r="D79" s="213"/>
      <c r="E79" s="214"/>
      <c r="F79" s="215"/>
      <c r="G79" s="244"/>
    </row>
    <row r="80" spans="2:7" x14ac:dyDescent="0.25">
      <c r="B80" s="6"/>
      <c r="C80" s="21" t="s">
        <v>325</v>
      </c>
      <c r="D80" s="54">
        <f>DADOS!I3</f>
        <v>0.04</v>
      </c>
      <c r="E80" s="60">
        <f>E77*D80</f>
        <v>0</v>
      </c>
      <c r="F80" s="17" t="e">
        <f>E80/$E$87</f>
        <v>#DIV/0!</v>
      </c>
      <c r="G80" s="34"/>
    </row>
    <row r="81" spans="2:7" x14ac:dyDescent="0.25">
      <c r="B81" s="6"/>
      <c r="C81" s="21" t="s">
        <v>326</v>
      </c>
      <c r="D81" s="54">
        <f>DADOS!J3</f>
        <v>0.04</v>
      </c>
      <c r="E81" s="60">
        <f>SUM(E80,E77)*D81</f>
        <v>0</v>
      </c>
      <c r="F81" s="17" t="e">
        <f>E81/$E$87</f>
        <v>#DIV/0!</v>
      </c>
      <c r="G81" s="34"/>
    </row>
    <row r="82" spans="2:7" x14ac:dyDescent="0.25">
      <c r="B82" s="30"/>
      <c r="C82" s="21" t="s">
        <v>327</v>
      </c>
      <c r="D82" s="33"/>
      <c r="E82" s="60"/>
      <c r="F82" s="17"/>
      <c r="G82" s="34"/>
    </row>
    <row r="83" spans="2:7" x14ac:dyDescent="0.25">
      <c r="B83" s="6"/>
      <c r="C83" s="21" t="s">
        <v>328</v>
      </c>
      <c r="D83" s="33">
        <v>0.03</v>
      </c>
      <c r="E83" s="60">
        <f>E87*D83</f>
        <v>0</v>
      </c>
      <c r="F83" s="17" t="e">
        <f>E83/$E$87</f>
        <v>#DIV/0!</v>
      </c>
      <c r="G83" s="28"/>
    </row>
    <row r="84" spans="2:7" x14ac:dyDescent="0.25">
      <c r="B84" s="6"/>
      <c r="C84" s="21" t="s">
        <v>329</v>
      </c>
      <c r="D84" s="33">
        <v>6.4999999999999997E-3</v>
      </c>
      <c r="E84" s="60">
        <f>E87*D84</f>
        <v>0</v>
      </c>
      <c r="F84" s="17" t="e">
        <f>E84/$E$87</f>
        <v>#DIV/0!</v>
      </c>
      <c r="G84" s="28"/>
    </row>
    <row r="85" spans="2:7" x14ac:dyDescent="0.25">
      <c r="B85" s="6"/>
      <c r="C85" s="21" t="s">
        <v>330</v>
      </c>
      <c r="D85" s="33">
        <f>ISSQN</f>
        <v>3.1800000000000002E-2</v>
      </c>
      <c r="E85" s="60">
        <f>E87*D85</f>
        <v>0</v>
      </c>
      <c r="F85" s="17" t="e">
        <f>E85/$E$87</f>
        <v>#DIV/0!</v>
      </c>
      <c r="G85" s="28"/>
    </row>
    <row r="86" spans="2:7" ht="13" thickBot="1" x14ac:dyDescent="0.3">
      <c r="B86" s="6"/>
      <c r="C86" s="35" t="s">
        <v>331</v>
      </c>
      <c r="D86" s="36"/>
      <c r="E86" s="62">
        <f>SUM(E80:E85)</f>
        <v>0</v>
      </c>
      <c r="F86" s="37" t="e">
        <f>E86/$E$87</f>
        <v>#DIV/0!</v>
      </c>
      <c r="G86" s="40"/>
    </row>
    <row r="87" spans="2:7" ht="33" customHeight="1" thickBot="1" x14ac:dyDescent="0.3">
      <c r="B87" s="223"/>
      <c r="C87" s="212" t="s">
        <v>332</v>
      </c>
      <c r="D87" s="213"/>
      <c r="E87" s="307">
        <f>TRUNC(SUM(E77,E80:E81)/(1-SUM(D83:D85)),2)</f>
        <v>0</v>
      </c>
      <c r="F87" s="215" t="e">
        <f>E87/$E$87</f>
        <v>#DIV/0!</v>
      </c>
      <c r="G87" s="216"/>
    </row>
    <row r="89" spans="2:7" ht="15.5" x14ac:dyDescent="0.25">
      <c r="C89" s="87"/>
      <c r="D89" s="144" t="s">
        <v>333</v>
      </c>
      <c r="E89" s="154" t="e">
        <f>E87/E43</f>
        <v>#DIV/0!</v>
      </c>
      <c r="F89" s="87"/>
    </row>
    <row r="92" spans="2:7" x14ac:dyDescent="0.25">
      <c r="C92" s="145"/>
    </row>
  </sheetData>
  <mergeCells count="12">
    <mergeCell ref="C11:F11"/>
    <mergeCell ref="C12:F12"/>
    <mergeCell ref="B2:B12"/>
    <mergeCell ref="C2:G2"/>
    <mergeCell ref="C3:G3"/>
    <mergeCell ref="C4:F4"/>
    <mergeCell ref="C5:F5"/>
    <mergeCell ref="C6:F6"/>
    <mergeCell ref="C7:F7"/>
    <mergeCell ref="C8:F8"/>
    <mergeCell ref="C9:F9"/>
    <mergeCell ref="C10:F10"/>
  </mergeCells>
  <printOptions horizontalCentered="1"/>
  <pageMargins left="0.11811023622047245" right="0.11811023622047245" top="0.72187500000000004" bottom="1.9685039370078741" header="0.31496062992125984" footer="0.31496062992125984"/>
  <pageSetup paperSize="9" scale="55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2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260DF-68EB-4BF7-BAED-C1BA541AC1C5}">
  <sheetPr codeName="Plan13"/>
  <dimension ref="B1:I92"/>
  <sheetViews>
    <sheetView showGridLines="0" zoomScaleNormal="100" zoomScaleSheetLayoutView="100" workbookViewId="0">
      <selection activeCell="E76" sqref="E76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6.54296875" style="1" customWidth="1"/>
    <col min="7" max="7" width="60.7265625" style="1" customWidth="1"/>
    <col min="8" max="8" width="1.7265625" style="1" customWidth="1"/>
    <col min="9" max="16384" width="9.1796875" style="1"/>
  </cols>
  <sheetData>
    <row r="1" spans="2:9" ht="8.15" customHeight="1" thickBot="1" x14ac:dyDescent="0.3"/>
    <row r="2" spans="2:9" ht="15.75" customHeight="1" thickBot="1" x14ac:dyDescent="0.3">
      <c r="B2" s="526" t="s">
        <v>253</v>
      </c>
      <c r="C2" s="542" t="s">
        <v>254</v>
      </c>
      <c r="D2" s="543"/>
      <c r="E2" s="543"/>
      <c r="F2" s="543"/>
      <c r="G2" s="544"/>
    </row>
    <row r="3" spans="2:9" ht="13.5" thickBot="1" x14ac:dyDescent="0.3">
      <c r="B3" s="527"/>
      <c r="C3" s="531" t="s">
        <v>255</v>
      </c>
      <c r="D3" s="532"/>
      <c r="E3" s="532"/>
      <c r="F3" s="532"/>
      <c r="G3" s="533"/>
    </row>
    <row r="4" spans="2:9" ht="18.5" thickBot="1" x14ac:dyDescent="0.3">
      <c r="B4" s="527"/>
      <c r="C4" s="534" t="s">
        <v>256</v>
      </c>
      <c r="D4" s="535"/>
      <c r="E4" s="535"/>
      <c r="F4" s="536"/>
      <c r="G4" s="211" t="s">
        <v>341</v>
      </c>
    </row>
    <row r="5" spans="2:9" x14ac:dyDescent="0.25">
      <c r="B5" s="527"/>
      <c r="C5" s="537" t="s">
        <v>258</v>
      </c>
      <c r="D5" s="538"/>
      <c r="E5" s="538"/>
      <c r="F5" s="539"/>
      <c r="G5" s="2" t="s">
        <v>335</v>
      </c>
    </row>
    <row r="6" spans="2:9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2:9" x14ac:dyDescent="0.25">
      <c r="B7" s="527"/>
      <c r="C7" s="520" t="s">
        <v>262</v>
      </c>
      <c r="D7" s="540"/>
      <c r="E7" s="540"/>
      <c r="F7" s="541"/>
      <c r="G7" s="4">
        <f>PISO</f>
        <v>0</v>
      </c>
      <c r="H7" s="42"/>
    </row>
    <row r="8" spans="2:9" x14ac:dyDescent="0.25">
      <c r="B8" s="527"/>
      <c r="C8" s="520" t="s">
        <v>263</v>
      </c>
      <c r="D8" s="540"/>
      <c r="E8" s="540"/>
      <c r="F8" s="541"/>
      <c r="G8" s="4">
        <f>VH</f>
        <v>0</v>
      </c>
    </row>
    <row r="9" spans="2:9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2:9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2:9" x14ac:dyDescent="0.25">
      <c r="B11" s="527"/>
      <c r="C11" s="520" t="s">
        <v>267</v>
      </c>
      <c r="D11" s="521"/>
      <c r="E11" s="521"/>
      <c r="F11" s="522"/>
      <c r="G11" s="3" t="s">
        <v>268</v>
      </c>
    </row>
    <row r="12" spans="2:9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2:9" ht="33.75" customHeight="1" thickBot="1" x14ac:dyDescent="0.3">
      <c r="B13" s="223">
        <v>1</v>
      </c>
      <c r="C13" s="212" t="s">
        <v>336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2:9" x14ac:dyDescent="0.25">
      <c r="B14" s="6"/>
      <c r="C14" s="7" t="s">
        <v>276</v>
      </c>
      <c r="D14" s="8"/>
      <c r="E14" s="148">
        <f>G7</f>
        <v>0</v>
      </c>
      <c r="F14" s="9" t="e">
        <f>E14/$E$87</f>
        <v>#DIV/0!</v>
      </c>
      <c r="G14" s="89"/>
    </row>
    <row r="15" spans="2:9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E15/$E$87</f>
        <v>#DIV/0!</v>
      </c>
      <c r="G15" s="90"/>
      <c r="I15" s="38"/>
    </row>
    <row r="16" spans="2:9" ht="11.15" customHeight="1" x14ac:dyDescent="0.25">
      <c r="B16" s="14"/>
      <c r="C16" s="15"/>
      <c r="D16" s="16"/>
      <c r="E16" s="60"/>
      <c r="F16" s="17"/>
      <c r="G16" s="90"/>
    </row>
    <row r="17" spans="2:7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E17/$E$87</f>
        <v>#DIV/0!</v>
      </c>
      <c r="G17" s="90"/>
    </row>
    <row r="18" spans="2:7" ht="11.15" customHeight="1" x14ac:dyDescent="0.25">
      <c r="B18" s="14"/>
      <c r="C18" s="15"/>
      <c r="D18" s="16"/>
      <c r="E18" s="60"/>
      <c r="F18" s="17"/>
      <c r="G18" s="90"/>
    </row>
    <row r="19" spans="2:7" x14ac:dyDescent="0.25">
      <c r="B19" s="6"/>
      <c r="C19" s="19" t="s">
        <v>279</v>
      </c>
      <c r="D19" s="20"/>
      <c r="E19" s="66">
        <v>0</v>
      </c>
      <c r="F19" s="17" t="e">
        <f>E19/$E$87</f>
        <v>#DIV/0!</v>
      </c>
      <c r="G19" s="90"/>
    </row>
    <row r="20" spans="2:7" ht="11.15" customHeight="1" x14ac:dyDescent="0.25">
      <c r="B20" s="14"/>
      <c r="C20" s="15"/>
      <c r="D20" s="16"/>
      <c r="E20" s="60"/>
      <c r="F20" s="17"/>
      <c r="G20" s="90"/>
    </row>
    <row r="21" spans="2:7" x14ac:dyDescent="0.25">
      <c r="B21" s="6"/>
      <c r="C21" s="19" t="s">
        <v>280</v>
      </c>
      <c r="D21" s="20"/>
      <c r="E21" s="66">
        <v>0</v>
      </c>
      <c r="F21" s="17" t="e">
        <f>E21/$E$87</f>
        <v>#DIV/0!</v>
      </c>
      <c r="G21" s="90"/>
    </row>
    <row r="22" spans="2:7" x14ac:dyDescent="0.25">
      <c r="B22" s="6"/>
      <c r="C22" s="21" t="s">
        <v>281</v>
      </c>
      <c r="D22" s="20">
        <v>0.2</v>
      </c>
      <c r="E22" s="61">
        <f>E21*D22</f>
        <v>0</v>
      </c>
      <c r="F22" s="17" t="e">
        <f>E22/$E$87</f>
        <v>#DIV/0!</v>
      </c>
      <c r="G22" s="90"/>
    </row>
    <row r="23" spans="2:7" x14ac:dyDescent="0.25">
      <c r="B23" s="6" t="s">
        <v>282</v>
      </c>
      <c r="C23" s="21" t="s">
        <v>283</v>
      </c>
      <c r="D23" s="20">
        <v>0.3</v>
      </c>
      <c r="E23" s="61">
        <f>SUM(E21)*D23</f>
        <v>0</v>
      </c>
      <c r="F23" s="17" t="e">
        <f>E23/$E$87</f>
        <v>#DIV/0!</v>
      </c>
      <c r="G23" s="90"/>
    </row>
    <row r="24" spans="2:7" ht="11.15" customHeight="1" x14ac:dyDescent="0.25">
      <c r="B24" s="14"/>
      <c r="C24" s="15"/>
      <c r="D24" s="16"/>
      <c r="E24" s="60"/>
      <c r="F24" s="17"/>
      <c r="G24" s="90"/>
    </row>
    <row r="25" spans="2:7" x14ac:dyDescent="0.25">
      <c r="B25" s="6"/>
      <c r="C25" s="19" t="s">
        <v>284</v>
      </c>
      <c r="D25" s="20"/>
      <c r="E25" s="66">
        <v>0</v>
      </c>
      <c r="F25" s="17" t="e">
        <f>E25/$E$87</f>
        <v>#DIV/0!</v>
      </c>
      <c r="G25" s="90"/>
    </row>
    <row r="26" spans="2:7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E26/$E$87</f>
        <v>#DIV/0!</v>
      </c>
      <c r="G26" s="90"/>
    </row>
    <row r="27" spans="2:7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E27/$E$87</f>
        <v>#DIV/0!</v>
      </c>
      <c r="G27" s="90"/>
    </row>
    <row r="28" spans="2:7" ht="11.15" customHeight="1" x14ac:dyDescent="0.25">
      <c r="B28" s="14"/>
      <c r="C28" s="15"/>
      <c r="D28" s="16"/>
      <c r="E28" s="60"/>
      <c r="F28" s="17"/>
      <c r="G28" s="90"/>
    </row>
    <row r="29" spans="2:7" x14ac:dyDescent="0.25">
      <c r="B29" s="6"/>
      <c r="C29" s="19" t="s">
        <v>287</v>
      </c>
      <c r="D29" s="20"/>
      <c r="E29" s="66">
        <v>0</v>
      </c>
      <c r="F29" s="17" t="e">
        <f>E29/$E$87</f>
        <v>#DIV/0!</v>
      </c>
      <c r="G29" s="90"/>
    </row>
    <row r="30" spans="2:7" x14ac:dyDescent="0.25">
      <c r="B30" s="6"/>
      <c r="C30" s="21" t="s">
        <v>292</v>
      </c>
      <c r="D30" s="20">
        <v>0.2</v>
      </c>
      <c r="E30" s="61">
        <f>E29*D30</f>
        <v>0</v>
      </c>
      <c r="F30" s="17" t="e">
        <f>E30/$E$87</f>
        <v>#DIV/0!</v>
      </c>
      <c r="G30" s="90"/>
    </row>
    <row r="31" spans="2:7" x14ac:dyDescent="0.25">
      <c r="B31" s="6"/>
      <c r="C31" s="21" t="s">
        <v>293</v>
      </c>
      <c r="D31" s="20">
        <v>0.3</v>
      </c>
      <c r="E31" s="61">
        <f>SUM(E29)*D31</f>
        <v>0</v>
      </c>
      <c r="F31" s="17" t="e">
        <f>E31/$E$87</f>
        <v>#DIV/0!</v>
      </c>
      <c r="G31" s="90"/>
    </row>
    <row r="32" spans="2:7" ht="11.15" customHeight="1" x14ac:dyDescent="0.25">
      <c r="B32" s="14"/>
      <c r="C32" s="15"/>
      <c r="D32" s="16"/>
      <c r="E32" s="60"/>
      <c r="F32" s="17"/>
      <c r="G32" s="90"/>
    </row>
    <row r="33" spans="2:7" x14ac:dyDescent="0.25">
      <c r="B33" s="14"/>
      <c r="C33" s="22" t="s">
        <v>290</v>
      </c>
      <c r="D33" s="20"/>
      <c r="E33" s="66">
        <f>SUM(E34,E37)</f>
        <v>0</v>
      </c>
      <c r="F33" s="17" t="e">
        <f t="shared" ref="F33:F41" si="0">E33/$E$87</f>
        <v>#DIV/0!</v>
      </c>
      <c r="G33" s="90"/>
    </row>
    <row r="34" spans="2:7" x14ac:dyDescent="0.25">
      <c r="B34" s="6"/>
      <c r="C34" s="19" t="s">
        <v>291</v>
      </c>
      <c r="D34" s="20"/>
      <c r="E34" s="66">
        <f>G8*DiasUteis*0</f>
        <v>0</v>
      </c>
      <c r="F34" s="17" t="e">
        <f t="shared" si="0"/>
        <v>#DIV/0!</v>
      </c>
      <c r="G34" s="90"/>
    </row>
    <row r="35" spans="2:7" x14ac:dyDescent="0.25">
      <c r="B35" s="6"/>
      <c r="C35" s="21" t="s">
        <v>292</v>
      </c>
      <c r="D35" s="20">
        <v>0.2</v>
      </c>
      <c r="E35" s="61">
        <f>E34*D35</f>
        <v>0</v>
      </c>
      <c r="F35" s="17" t="e">
        <f t="shared" si="0"/>
        <v>#DIV/0!</v>
      </c>
      <c r="G35" s="90"/>
    </row>
    <row r="36" spans="2:7" x14ac:dyDescent="0.25">
      <c r="B36" s="6"/>
      <c r="C36" s="21" t="s">
        <v>337</v>
      </c>
      <c r="D36" s="20">
        <v>0.3</v>
      </c>
      <c r="E36" s="61">
        <f>SUM(E34)*D36</f>
        <v>0</v>
      </c>
      <c r="F36" s="17" t="e">
        <f t="shared" si="0"/>
        <v>#DIV/0!</v>
      </c>
      <c r="G36" s="90"/>
    </row>
    <row r="37" spans="2:7" x14ac:dyDescent="0.25">
      <c r="B37" s="6"/>
      <c r="C37" s="18" t="s">
        <v>294</v>
      </c>
      <c r="D37" s="11"/>
      <c r="E37" s="65">
        <f>(DiasUteis*TU)</f>
        <v>0</v>
      </c>
      <c r="F37" s="12" t="e">
        <f t="shared" si="0"/>
        <v>#DIV/0!</v>
      </c>
      <c r="G37" s="90"/>
    </row>
    <row r="38" spans="2:7" x14ac:dyDescent="0.25">
      <c r="B38" s="6"/>
      <c r="C38" s="23" t="s">
        <v>295</v>
      </c>
      <c r="D38" s="11">
        <v>0.2</v>
      </c>
      <c r="E38" s="64">
        <f>E37*D38</f>
        <v>0</v>
      </c>
      <c r="F38" s="12" t="e">
        <f t="shared" si="0"/>
        <v>#DIV/0!</v>
      </c>
      <c r="G38" s="90"/>
    </row>
    <row r="39" spans="2:7" x14ac:dyDescent="0.25">
      <c r="B39" s="6"/>
      <c r="C39" s="23" t="s">
        <v>296</v>
      </c>
      <c r="D39" s="11">
        <v>0.3</v>
      </c>
      <c r="E39" s="64">
        <f>SUM(E37)*D39</f>
        <v>0</v>
      </c>
      <c r="F39" s="12" t="e">
        <f t="shared" si="0"/>
        <v>#DIV/0!</v>
      </c>
      <c r="G39" s="90"/>
    </row>
    <row r="40" spans="2:7" ht="23" x14ac:dyDescent="0.25">
      <c r="B40" s="6"/>
      <c r="C40" s="18" t="s">
        <v>297</v>
      </c>
      <c r="D40" s="11">
        <v>0.2</v>
      </c>
      <c r="E40" s="65">
        <f>SUM(E22,E26,E30,E35,E38)</f>
        <v>0</v>
      </c>
      <c r="F40" s="12" t="e">
        <f t="shared" si="0"/>
        <v>#DIV/0!</v>
      </c>
      <c r="G40" s="90"/>
    </row>
    <row r="41" spans="2:7" x14ac:dyDescent="0.25">
      <c r="B41" s="24"/>
      <c r="C41" s="25" t="s">
        <v>298</v>
      </c>
      <c r="D41" s="39">
        <v>0.3</v>
      </c>
      <c r="E41" s="56">
        <f>E40*D41</f>
        <v>0</v>
      </c>
      <c r="F41" s="12" t="e">
        <f t="shared" si="0"/>
        <v>#DIV/0!</v>
      </c>
      <c r="G41" s="90"/>
    </row>
    <row r="42" spans="2:7" ht="11.15" customHeight="1" x14ac:dyDescent="0.25">
      <c r="B42" s="14"/>
      <c r="C42" s="15"/>
      <c r="D42" s="16"/>
      <c r="E42" s="60"/>
      <c r="F42" s="17"/>
      <c r="G42" s="81"/>
    </row>
    <row r="43" spans="2:7" ht="19" customHeight="1" x14ac:dyDescent="0.25">
      <c r="B43" s="6"/>
      <c r="C43" s="218" t="s">
        <v>299</v>
      </c>
      <c r="D43" s="219" t="s">
        <v>300</v>
      </c>
      <c r="E43" s="220">
        <f>SUM(E14,E17,E19,E21,E25,E29,E33,E40)</f>
        <v>0</v>
      </c>
      <c r="F43" s="221" t="e">
        <f>E43/$E$87</f>
        <v>#DIV/0!</v>
      </c>
      <c r="G43" s="222"/>
    </row>
    <row r="44" spans="2:7" ht="11.15" customHeight="1" thickBot="1" x14ac:dyDescent="0.3">
      <c r="B44" s="14"/>
      <c r="C44" s="15"/>
      <c r="D44" s="16"/>
      <c r="E44" s="60"/>
      <c r="F44" s="17"/>
      <c r="G44" s="13"/>
    </row>
    <row r="45" spans="2:7" ht="23.5" thickBot="1" x14ac:dyDescent="0.3">
      <c r="B45" s="223">
        <v>2</v>
      </c>
      <c r="C45" s="212" t="s">
        <v>301</v>
      </c>
      <c r="D45" s="213" t="s">
        <v>272</v>
      </c>
      <c r="E45" s="214" t="s">
        <v>273</v>
      </c>
      <c r="F45" s="215" t="s">
        <v>302</v>
      </c>
      <c r="G45" s="216"/>
    </row>
    <row r="46" spans="2:7" x14ac:dyDescent="0.25">
      <c r="B46" s="6"/>
      <c r="C46" s="19" t="s">
        <v>303</v>
      </c>
      <c r="D46" s="59">
        <f>DADOS!C22</f>
        <v>0</v>
      </c>
      <c r="E46" s="57">
        <f>E47-E48</f>
        <v>0</v>
      </c>
      <c r="F46" s="17" t="e">
        <f>E46/$E$87</f>
        <v>#DIV/0!</v>
      </c>
      <c r="G46" s="90"/>
    </row>
    <row r="47" spans="2:7" x14ac:dyDescent="0.25">
      <c r="B47" s="6"/>
      <c r="C47" s="21" t="s">
        <v>304</v>
      </c>
      <c r="D47" s="20"/>
      <c r="E47" s="58">
        <f>D46*2*DiasUteis</f>
        <v>0</v>
      </c>
      <c r="F47" s="17" t="e">
        <f>E47/$E$87</f>
        <v>#DIV/0!</v>
      </c>
      <c r="G47" s="142"/>
    </row>
    <row r="48" spans="2:7" x14ac:dyDescent="0.25">
      <c r="B48" s="6"/>
      <c r="C48" s="21" t="s">
        <v>305</v>
      </c>
      <c r="D48" s="20">
        <v>0.06</v>
      </c>
      <c r="E48" s="58">
        <f>D48*E14</f>
        <v>0</v>
      </c>
      <c r="F48" s="17" t="e">
        <f>E48/$E$87</f>
        <v>#DIV/0!</v>
      </c>
      <c r="G48" s="90"/>
    </row>
    <row r="49" spans="2:7" ht="11.15" customHeight="1" x14ac:dyDescent="0.25">
      <c r="B49" s="14"/>
      <c r="C49" s="15"/>
      <c r="D49" s="16"/>
      <c r="E49" s="60"/>
      <c r="F49" s="17"/>
      <c r="G49" s="90"/>
    </row>
    <row r="50" spans="2:7" x14ac:dyDescent="0.25">
      <c r="B50" s="6"/>
      <c r="C50" s="19" t="s">
        <v>306</v>
      </c>
      <c r="D50" s="59">
        <f>DADOS!C23</f>
        <v>0</v>
      </c>
      <c r="E50" s="57">
        <f>E51-E52</f>
        <v>0</v>
      </c>
      <c r="F50" s="17" t="e">
        <f>E50/$E$87</f>
        <v>#DIV/0!</v>
      </c>
      <c r="G50" s="90"/>
    </row>
    <row r="51" spans="2:7" x14ac:dyDescent="0.25">
      <c r="B51" s="6"/>
      <c r="C51" s="21" t="s">
        <v>307</v>
      </c>
      <c r="D51" s="20"/>
      <c r="E51" s="58">
        <f>D50*DiasUteis</f>
        <v>0</v>
      </c>
      <c r="F51" s="17" t="e">
        <f>E51/$E$87</f>
        <v>#DIV/0!</v>
      </c>
      <c r="G51" s="90"/>
    </row>
    <row r="52" spans="2:7" x14ac:dyDescent="0.25">
      <c r="B52" s="6"/>
      <c r="C52" s="21" t="s">
        <v>308</v>
      </c>
      <c r="D52" s="20">
        <v>0.2</v>
      </c>
      <c r="E52" s="58">
        <f>E51*$D$52</f>
        <v>0</v>
      </c>
      <c r="F52" s="17" t="e">
        <f>E52/$E$87</f>
        <v>#DIV/0!</v>
      </c>
      <c r="G52" s="90"/>
    </row>
    <row r="53" spans="2:7" ht="11.15" customHeight="1" x14ac:dyDescent="0.25">
      <c r="B53" s="14"/>
      <c r="C53" s="15"/>
      <c r="D53" s="16"/>
      <c r="E53" s="60"/>
      <c r="F53" s="17"/>
      <c r="G53" s="84"/>
    </row>
    <row r="54" spans="2:7" x14ac:dyDescent="0.25">
      <c r="B54" s="6"/>
      <c r="C54" s="19" t="s">
        <v>309</v>
      </c>
      <c r="D54" s="29"/>
      <c r="E54" s="26"/>
      <c r="F54" s="17"/>
      <c r="G54" s="84"/>
    </row>
    <row r="55" spans="2:7" x14ac:dyDescent="0.25">
      <c r="B55" s="6"/>
      <c r="C55" s="21" t="s">
        <v>310</v>
      </c>
      <c r="D55" s="20"/>
      <c r="E55" s="27"/>
      <c r="F55" s="32"/>
      <c r="G55" s="83"/>
    </row>
    <row r="56" spans="2:7" x14ac:dyDescent="0.25">
      <c r="B56" s="6"/>
      <c r="C56" s="21" t="s">
        <v>305</v>
      </c>
      <c r="D56" s="20"/>
      <c r="E56" s="27"/>
      <c r="F56" s="32"/>
      <c r="G56" s="84"/>
    </row>
    <row r="57" spans="2:7" ht="11.15" customHeight="1" x14ac:dyDescent="0.25">
      <c r="B57" s="14"/>
      <c r="C57" s="15"/>
      <c r="D57" s="16"/>
      <c r="E57" s="60"/>
      <c r="F57" s="17"/>
      <c r="G57" s="84"/>
    </row>
    <row r="58" spans="2:7" x14ac:dyDescent="0.25">
      <c r="B58" s="6"/>
      <c r="C58" s="19" t="s">
        <v>311</v>
      </c>
      <c r="D58" s="67"/>
      <c r="E58" s="26"/>
      <c r="F58" s="17"/>
      <c r="G58" s="84"/>
    </row>
    <row r="59" spans="2:7" ht="11.15" customHeight="1" x14ac:dyDescent="0.25">
      <c r="B59" s="14"/>
      <c r="C59" s="15"/>
      <c r="D59" s="16"/>
      <c r="E59" s="60"/>
      <c r="F59" s="17"/>
      <c r="G59" s="84"/>
    </row>
    <row r="60" spans="2:7" x14ac:dyDescent="0.25">
      <c r="B60" s="6"/>
      <c r="C60" s="19" t="s">
        <v>312</v>
      </c>
      <c r="D60" s="20"/>
      <c r="E60" s="57">
        <f>DADOS!C25</f>
        <v>0</v>
      </c>
      <c r="F60" s="17" t="e">
        <f>E60/$E$87</f>
        <v>#DIV/0!</v>
      </c>
      <c r="G60" s="90"/>
    </row>
    <row r="61" spans="2:7" ht="11.15" customHeight="1" x14ac:dyDescent="0.25">
      <c r="B61" s="14"/>
      <c r="C61" s="15"/>
      <c r="D61" s="16"/>
      <c r="E61" s="60"/>
      <c r="F61" s="17"/>
      <c r="G61" s="84"/>
    </row>
    <row r="62" spans="2:7" x14ac:dyDescent="0.25">
      <c r="B62" s="6"/>
      <c r="C62" s="19" t="s">
        <v>313</v>
      </c>
      <c r="D62" s="29"/>
      <c r="E62" s="57">
        <v>0</v>
      </c>
      <c r="F62" s="17" t="e">
        <f>E62/$E$87</f>
        <v>#DIV/0!</v>
      </c>
      <c r="G62" s="84"/>
    </row>
    <row r="63" spans="2:7" ht="11.15" customHeight="1" x14ac:dyDescent="0.25">
      <c r="B63" s="14"/>
      <c r="C63" s="15"/>
      <c r="D63" s="16"/>
      <c r="E63" s="60"/>
      <c r="F63" s="17"/>
      <c r="G63" s="84"/>
    </row>
    <row r="64" spans="2:7" ht="19" customHeight="1" thickBot="1" x14ac:dyDescent="0.3">
      <c r="B64" s="68"/>
      <c r="C64" s="224" t="s">
        <v>314</v>
      </c>
      <c r="D64" s="225"/>
      <c r="E64" s="226">
        <f>E60+E54+E50+E46+E58+E62</f>
        <v>0</v>
      </c>
      <c r="F64" s="227" t="e">
        <f>E64/$E$87</f>
        <v>#DIV/0!</v>
      </c>
      <c r="G64" s="230"/>
    </row>
    <row r="65" spans="2:7" ht="11.15" customHeight="1" thickBot="1" x14ac:dyDescent="0.3">
      <c r="B65" s="14"/>
      <c r="C65" s="60"/>
      <c r="D65" s="60"/>
      <c r="E65" s="60"/>
      <c r="F65" s="17"/>
      <c r="G65" s="127"/>
    </row>
    <row r="66" spans="2:7" ht="13.5" thickBot="1" x14ac:dyDescent="0.3">
      <c r="B66" s="223">
        <v>3</v>
      </c>
      <c r="C66" s="212" t="s">
        <v>315</v>
      </c>
      <c r="D66" s="213"/>
      <c r="E66" s="214"/>
      <c r="F66" s="215"/>
      <c r="G66" s="229"/>
    </row>
    <row r="67" spans="2:7" x14ac:dyDescent="0.25">
      <c r="B67" s="31"/>
      <c r="C67" s="21" t="s">
        <v>316</v>
      </c>
      <c r="D67" s="20"/>
      <c r="E67" s="61">
        <f>'INSUMOS DIVERSOS'!F18</f>
        <v>0</v>
      </c>
      <c r="F67" s="17" t="e">
        <f>E67/$E$87</f>
        <v>#DIV/0!</v>
      </c>
      <c r="G67" s="91"/>
    </row>
    <row r="68" spans="2:7" x14ac:dyDescent="0.25">
      <c r="B68" s="31"/>
      <c r="C68" s="21" t="s">
        <v>317</v>
      </c>
      <c r="D68" s="20"/>
      <c r="E68" s="61">
        <f>'INSUMOS DIVERSOS'!F32</f>
        <v>0</v>
      </c>
      <c r="F68" s="17" t="e">
        <f>E68/$E$87</f>
        <v>#DIV/0!</v>
      </c>
      <c r="G68" s="91"/>
    </row>
    <row r="69" spans="2:7" x14ac:dyDescent="0.25">
      <c r="B69" s="31"/>
      <c r="C69" s="21" t="s">
        <v>318</v>
      </c>
      <c r="D69" s="20"/>
      <c r="E69" s="61">
        <f>'INSUMOS DIVERSOS'!F51</f>
        <v>0</v>
      </c>
      <c r="F69" s="17" t="e">
        <f>E69/$E$87</f>
        <v>#DIV/0!</v>
      </c>
      <c r="G69" s="91"/>
    </row>
    <row r="70" spans="2:7" x14ac:dyDescent="0.25">
      <c r="B70" s="6"/>
      <c r="C70" s="21" t="s">
        <v>319</v>
      </c>
      <c r="D70" s="20"/>
      <c r="E70" s="58">
        <v>0</v>
      </c>
      <c r="F70" s="17" t="e">
        <f>E70/$E$87</f>
        <v>#DIV/0!</v>
      </c>
      <c r="G70" s="91"/>
    </row>
    <row r="71" spans="2:7" ht="19.5" customHeight="1" thickBot="1" x14ac:dyDescent="0.3">
      <c r="B71" s="80"/>
      <c r="C71" s="224" t="s">
        <v>320</v>
      </c>
      <c r="D71" s="225"/>
      <c r="E71" s="226">
        <f>SUM(E67:E70)</f>
        <v>0</v>
      </c>
      <c r="F71" s="227" t="e">
        <f>E71/$E$87</f>
        <v>#DIV/0!</v>
      </c>
      <c r="G71" s="245"/>
    </row>
    <row r="72" spans="2:7" ht="6" customHeight="1" x14ac:dyDescent="0.25">
      <c r="B72" s="69"/>
      <c r="C72" s="70"/>
      <c r="D72" s="71"/>
      <c r="E72" s="72"/>
      <c r="F72" s="73"/>
      <c r="G72" s="74"/>
    </row>
    <row r="73" spans="2:7" ht="6" customHeight="1" thickBot="1" x14ac:dyDescent="0.3">
      <c r="B73" s="75"/>
      <c r="C73" s="76"/>
      <c r="D73" s="77"/>
      <c r="E73" s="78"/>
      <c r="F73" s="79"/>
      <c r="G73" s="76"/>
    </row>
    <row r="74" spans="2:7" ht="13.5" thickBot="1" x14ac:dyDescent="0.3">
      <c r="B74" s="246">
        <v>4</v>
      </c>
      <c r="C74" s="231" t="s">
        <v>321</v>
      </c>
      <c r="D74" s="232"/>
      <c r="E74" s="233"/>
      <c r="F74" s="234"/>
      <c r="G74" s="235"/>
    </row>
    <row r="75" spans="2:7" ht="14.5" thickBot="1" x14ac:dyDescent="0.3">
      <c r="B75" s="14"/>
      <c r="C75" s="224" t="s">
        <v>322</v>
      </c>
      <c r="D75" s="227">
        <f>ENCARGOS!PERC_ENCARGOS_TOTAL</f>
        <v>0.71399999999999997</v>
      </c>
      <c r="E75" s="237">
        <f>E43*D75</f>
        <v>0</v>
      </c>
      <c r="F75" s="227" t="e">
        <f>E75/$E$87</f>
        <v>#DIV/0!</v>
      </c>
      <c r="G75" s="238"/>
    </row>
    <row r="76" spans="2:7" ht="13.5" customHeight="1" x14ac:dyDescent="0.25">
      <c r="B76" s="14"/>
      <c r="C76" s="122"/>
      <c r="D76" s="123"/>
      <c r="E76" s="124"/>
      <c r="F76" s="125"/>
      <c r="G76" s="126"/>
    </row>
    <row r="77" spans="2:7" ht="17.149999999999999" customHeight="1" thickBot="1" x14ac:dyDescent="0.3">
      <c r="B77" s="6"/>
      <c r="C77" s="247" t="s">
        <v>323</v>
      </c>
      <c r="D77" s="225"/>
      <c r="E77" s="248">
        <f>SUM(E43,E64,E71,E75)</f>
        <v>0</v>
      </c>
      <c r="F77" s="227" t="e">
        <f>E77/$E$87</f>
        <v>#DIV/0!</v>
      </c>
      <c r="G77" s="245"/>
    </row>
    <row r="78" spans="2:7" ht="15" customHeight="1" thickBot="1" x14ac:dyDescent="0.3">
      <c r="B78" s="14"/>
      <c r="C78" s="103"/>
      <c r="D78" s="104"/>
      <c r="E78" s="105"/>
      <c r="F78" s="106"/>
      <c r="G78" s="107"/>
    </row>
    <row r="79" spans="2:7" ht="13.5" thickBot="1" x14ac:dyDescent="0.3">
      <c r="B79" s="223">
        <v>5</v>
      </c>
      <c r="C79" s="212" t="s">
        <v>324</v>
      </c>
      <c r="D79" s="213"/>
      <c r="E79" s="214"/>
      <c r="F79" s="215"/>
      <c r="G79" s="244"/>
    </row>
    <row r="80" spans="2:7" x14ac:dyDescent="0.25">
      <c r="B80" s="6"/>
      <c r="C80" s="21" t="s">
        <v>325</v>
      </c>
      <c r="D80" s="54">
        <f>DADOS!I4</f>
        <v>0.04</v>
      </c>
      <c r="E80" s="60">
        <f>E77*D80</f>
        <v>0</v>
      </c>
      <c r="F80" s="17" t="e">
        <f>E80/$E$87</f>
        <v>#DIV/0!</v>
      </c>
      <c r="G80" s="34"/>
    </row>
    <row r="81" spans="2:7" x14ac:dyDescent="0.25">
      <c r="B81" s="6"/>
      <c r="C81" s="21" t="s">
        <v>326</v>
      </c>
      <c r="D81" s="54">
        <f>DADOS!J4</f>
        <v>0.04</v>
      </c>
      <c r="E81" s="60">
        <f>SUM(E80,E77)*D81</f>
        <v>0</v>
      </c>
      <c r="F81" s="17" t="e">
        <f>E81/$E$87</f>
        <v>#DIV/0!</v>
      </c>
      <c r="G81" s="28"/>
    </row>
    <row r="82" spans="2:7" x14ac:dyDescent="0.25">
      <c r="B82" s="30"/>
      <c r="C82" s="21" t="s">
        <v>327</v>
      </c>
      <c r="D82" s="33"/>
      <c r="E82" s="60"/>
      <c r="F82" s="17"/>
      <c r="G82" s="34"/>
    </row>
    <row r="83" spans="2:7" x14ac:dyDescent="0.25">
      <c r="B83" s="6"/>
      <c r="C83" s="21" t="s">
        <v>328</v>
      </c>
      <c r="D83" s="33">
        <v>0.03</v>
      </c>
      <c r="E83" s="60">
        <f>E87*D83</f>
        <v>0</v>
      </c>
      <c r="F83" s="17" t="e">
        <f>E83/$E$87</f>
        <v>#DIV/0!</v>
      </c>
      <c r="G83" s="28"/>
    </row>
    <row r="84" spans="2:7" x14ac:dyDescent="0.25">
      <c r="B84" s="6"/>
      <c r="C84" s="21" t="s">
        <v>329</v>
      </c>
      <c r="D84" s="33">
        <v>6.4999999999999997E-3</v>
      </c>
      <c r="E84" s="60">
        <f>E87*D84</f>
        <v>0</v>
      </c>
      <c r="F84" s="17" t="e">
        <f>E84/$E$87</f>
        <v>#DIV/0!</v>
      </c>
      <c r="G84" s="28"/>
    </row>
    <row r="85" spans="2:7" x14ac:dyDescent="0.25">
      <c r="B85" s="6"/>
      <c r="C85" s="21" t="s">
        <v>330</v>
      </c>
      <c r="D85" s="33">
        <f>ISSQN</f>
        <v>3.1800000000000002E-2</v>
      </c>
      <c r="E85" s="60">
        <f>E87*D85</f>
        <v>0</v>
      </c>
      <c r="F85" s="17" t="e">
        <f>E85/$E$87</f>
        <v>#DIV/0!</v>
      </c>
      <c r="G85" s="28"/>
    </row>
    <row r="86" spans="2:7" ht="16" customHeight="1" thickBot="1" x14ac:dyDescent="0.3">
      <c r="B86" s="6"/>
      <c r="C86" s="258" t="s">
        <v>331</v>
      </c>
      <c r="D86" s="259"/>
      <c r="E86" s="260">
        <f>SUM(E80:E85)</f>
        <v>0</v>
      </c>
      <c r="F86" s="261" t="e">
        <f>E86/$E$87</f>
        <v>#DIV/0!</v>
      </c>
      <c r="G86" s="262"/>
    </row>
    <row r="87" spans="2:7" ht="32.15" customHeight="1" thickBot="1" x14ac:dyDescent="0.3">
      <c r="B87" s="223"/>
      <c r="C87" s="212" t="s">
        <v>332</v>
      </c>
      <c r="D87" s="213"/>
      <c r="E87" s="307">
        <f>TRUNC(SUM(E77,E80:E81)/(1-SUM(D83:D85)),2)</f>
        <v>0</v>
      </c>
      <c r="F87" s="215" t="e">
        <f>E87/$E$87</f>
        <v>#DIV/0!</v>
      </c>
      <c r="G87" s="216"/>
    </row>
    <row r="88" spans="2:7" x14ac:dyDescent="0.25">
      <c r="B88" s="1"/>
    </row>
    <row r="89" spans="2:7" ht="15.5" x14ac:dyDescent="0.25">
      <c r="B89" s="1"/>
      <c r="D89" s="144" t="s">
        <v>333</v>
      </c>
      <c r="E89" s="101" t="e">
        <f>E87/E43</f>
        <v>#DIV/0!</v>
      </c>
      <c r="F89" s="87"/>
    </row>
    <row r="90" spans="2:7" x14ac:dyDescent="0.25">
      <c r="E90" s="101"/>
    </row>
    <row r="91" spans="2:7" x14ac:dyDescent="0.25">
      <c r="E91" s="82"/>
    </row>
    <row r="92" spans="2:7" x14ac:dyDescent="0.25">
      <c r="E92" s="82"/>
    </row>
  </sheetData>
  <mergeCells count="12">
    <mergeCell ref="C11:F11"/>
    <mergeCell ref="C12:F12"/>
    <mergeCell ref="B2:B12"/>
    <mergeCell ref="C2:G2"/>
    <mergeCell ref="C3:G3"/>
    <mergeCell ref="C4:F4"/>
    <mergeCell ref="C5:F5"/>
    <mergeCell ref="C6:F6"/>
    <mergeCell ref="C7:F7"/>
    <mergeCell ref="C8:F8"/>
    <mergeCell ref="C9:F9"/>
    <mergeCell ref="C10:F10"/>
  </mergeCells>
  <printOptions horizontalCentered="1"/>
  <pageMargins left="0.11811023622047245" right="0.11811023622047245" top="0.6015625" bottom="1.9685039370078741" header="0.31496062992125984" footer="0.31496062992125984"/>
  <pageSetup paperSize="9" scale="55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2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21D71-C8C0-4817-8D37-87C83E35B4E7}">
  <sheetPr codeName="Plan26"/>
  <dimension ref="B1:I92"/>
  <sheetViews>
    <sheetView showGridLines="0" zoomScaleNormal="100" zoomScaleSheetLayoutView="100" workbookViewId="0">
      <selection activeCell="E78" sqref="E78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6.54296875" style="1" customWidth="1"/>
    <col min="7" max="7" width="60.7265625" style="1" customWidth="1"/>
    <col min="8" max="8" width="1.7265625" style="1" customWidth="1"/>
    <col min="9" max="16384" width="9.1796875" style="1"/>
  </cols>
  <sheetData>
    <row r="1" spans="2:9" ht="8.15" customHeight="1" thickBot="1" x14ac:dyDescent="0.3"/>
    <row r="2" spans="2:9" ht="15.75" customHeight="1" thickBot="1" x14ac:dyDescent="0.3">
      <c r="B2" s="526" t="s">
        <v>253</v>
      </c>
      <c r="C2" s="542" t="s">
        <v>254</v>
      </c>
      <c r="D2" s="543"/>
      <c r="E2" s="543"/>
      <c r="F2" s="543"/>
      <c r="G2" s="544"/>
    </row>
    <row r="3" spans="2:9" ht="13.5" thickBot="1" x14ac:dyDescent="0.3">
      <c r="B3" s="527"/>
      <c r="C3" s="531" t="s">
        <v>255</v>
      </c>
      <c r="D3" s="532"/>
      <c r="E3" s="532"/>
      <c r="F3" s="532"/>
      <c r="G3" s="533"/>
    </row>
    <row r="4" spans="2:9" ht="18.5" thickBot="1" x14ac:dyDescent="0.3">
      <c r="B4" s="527"/>
      <c r="C4" s="534" t="s">
        <v>256</v>
      </c>
      <c r="D4" s="535"/>
      <c r="E4" s="535"/>
      <c r="F4" s="536"/>
      <c r="G4" s="211" t="s">
        <v>342</v>
      </c>
    </row>
    <row r="5" spans="2:9" x14ac:dyDescent="0.25">
      <c r="B5" s="527"/>
      <c r="C5" s="537" t="s">
        <v>258</v>
      </c>
      <c r="D5" s="538"/>
      <c r="E5" s="538"/>
      <c r="F5" s="539"/>
      <c r="G5" s="2" t="s">
        <v>335</v>
      </c>
    </row>
    <row r="6" spans="2:9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2:9" x14ac:dyDescent="0.25">
      <c r="B7" s="527"/>
      <c r="C7" s="520" t="s">
        <v>262</v>
      </c>
      <c r="D7" s="540"/>
      <c r="E7" s="540"/>
      <c r="F7" s="541"/>
      <c r="G7" s="4">
        <f>PISO</f>
        <v>0</v>
      </c>
      <c r="H7" s="42"/>
    </row>
    <row r="8" spans="2:9" x14ac:dyDescent="0.25">
      <c r="B8" s="527"/>
      <c r="C8" s="520" t="s">
        <v>263</v>
      </c>
      <c r="D8" s="540"/>
      <c r="E8" s="540"/>
      <c r="F8" s="541"/>
      <c r="G8" s="4">
        <f>VH</f>
        <v>0</v>
      </c>
    </row>
    <row r="9" spans="2:9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2:9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2:9" x14ac:dyDescent="0.25">
      <c r="B11" s="527"/>
      <c r="C11" s="520" t="s">
        <v>267</v>
      </c>
      <c r="D11" s="521"/>
      <c r="E11" s="521"/>
      <c r="F11" s="522"/>
      <c r="G11" s="3" t="s">
        <v>268</v>
      </c>
    </row>
    <row r="12" spans="2:9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2:9" ht="33.75" customHeight="1" thickBot="1" x14ac:dyDescent="0.3">
      <c r="B13" s="223">
        <v>1</v>
      </c>
      <c r="C13" s="212" t="s">
        <v>336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2:9" x14ac:dyDescent="0.25">
      <c r="B14" s="6"/>
      <c r="C14" s="7" t="s">
        <v>276</v>
      </c>
      <c r="D14" s="8"/>
      <c r="E14" s="148">
        <f>G7</f>
        <v>0</v>
      </c>
      <c r="F14" s="9" t="e">
        <f>E14/$E$87</f>
        <v>#DIV/0!</v>
      </c>
      <c r="G14" s="89"/>
    </row>
    <row r="15" spans="2:9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E15/$E$87</f>
        <v>#DIV/0!</v>
      </c>
      <c r="G15" s="90"/>
      <c r="I15" s="38"/>
    </row>
    <row r="16" spans="2:9" ht="11.15" customHeight="1" x14ac:dyDescent="0.25">
      <c r="B16" s="14"/>
      <c r="C16" s="15"/>
      <c r="D16" s="16"/>
      <c r="E16" s="60"/>
      <c r="F16" s="17"/>
      <c r="G16" s="90"/>
    </row>
    <row r="17" spans="2:7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E17/$E$87</f>
        <v>#DIV/0!</v>
      </c>
      <c r="G17" s="90"/>
    </row>
    <row r="18" spans="2:7" ht="11.15" customHeight="1" x14ac:dyDescent="0.25">
      <c r="B18" s="14"/>
      <c r="C18" s="15"/>
      <c r="D18" s="16"/>
      <c r="E18" s="60"/>
      <c r="F18" s="17"/>
      <c r="G18" s="90"/>
    </row>
    <row r="19" spans="2:7" x14ac:dyDescent="0.25">
      <c r="B19" s="6"/>
      <c r="C19" s="19" t="s">
        <v>279</v>
      </c>
      <c r="D19" s="20"/>
      <c r="E19" s="66">
        <v>0</v>
      </c>
      <c r="F19" s="17" t="e">
        <f>E19/$E$87</f>
        <v>#DIV/0!</v>
      </c>
      <c r="G19" s="90"/>
    </row>
    <row r="20" spans="2:7" ht="11.15" customHeight="1" x14ac:dyDescent="0.25">
      <c r="B20" s="14"/>
      <c r="C20" s="15"/>
      <c r="D20" s="16"/>
      <c r="E20" s="60"/>
      <c r="F20" s="17"/>
      <c r="G20" s="90"/>
    </row>
    <row r="21" spans="2:7" x14ac:dyDescent="0.25">
      <c r="B21" s="6"/>
      <c r="C21" s="19" t="s">
        <v>280</v>
      </c>
      <c r="D21" s="20"/>
      <c r="E21" s="66">
        <v>0</v>
      </c>
      <c r="F21" s="17" t="e">
        <f>E21/$E$87</f>
        <v>#DIV/0!</v>
      </c>
      <c r="G21" s="90"/>
    </row>
    <row r="22" spans="2:7" x14ac:dyDescent="0.25">
      <c r="B22" s="6"/>
      <c r="C22" s="21" t="s">
        <v>281</v>
      </c>
      <c r="D22" s="20">
        <v>0.2</v>
      </c>
      <c r="E22" s="61">
        <f>E21*D22</f>
        <v>0</v>
      </c>
      <c r="F22" s="17" t="e">
        <f>E22/$E$87</f>
        <v>#DIV/0!</v>
      </c>
      <c r="G22" s="90"/>
    </row>
    <row r="23" spans="2:7" x14ac:dyDescent="0.25">
      <c r="B23" s="6" t="s">
        <v>282</v>
      </c>
      <c r="C23" s="21" t="s">
        <v>283</v>
      </c>
      <c r="D23" s="20">
        <v>0.3</v>
      </c>
      <c r="E23" s="61">
        <f>SUM(E21)*D23</f>
        <v>0</v>
      </c>
      <c r="F23" s="17" t="e">
        <f>E23/$E$87</f>
        <v>#DIV/0!</v>
      </c>
      <c r="G23" s="90"/>
    </row>
    <row r="24" spans="2:7" ht="11.15" customHeight="1" x14ac:dyDescent="0.25">
      <c r="B24" s="14"/>
      <c r="C24" s="15"/>
      <c r="D24" s="16"/>
      <c r="E24" s="60"/>
      <c r="F24" s="17"/>
      <c r="G24" s="90"/>
    </row>
    <row r="25" spans="2:7" x14ac:dyDescent="0.25">
      <c r="B25" s="6"/>
      <c r="C25" s="19" t="s">
        <v>284</v>
      </c>
      <c r="D25" s="20"/>
      <c r="E25" s="66">
        <v>0</v>
      </c>
      <c r="F25" s="17" t="e">
        <f>E25/$E$87</f>
        <v>#DIV/0!</v>
      </c>
      <c r="G25" s="90"/>
    </row>
    <row r="26" spans="2:7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E26/$E$87</f>
        <v>#DIV/0!</v>
      </c>
      <c r="G26" s="90"/>
    </row>
    <row r="27" spans="2:7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E27/$E$87</f>
        <v>#DIV/0!</v>
      </c>
      <c r="G27" s="90"/>
    </row>
    <row r="28" spans="2:7" ht="11.15" customHeight="1" x14ac:dyDescent="0.25">
      <c r="B28" s="14"/>
      <c r="C28" s="15"/>
      <c r="D28" s="16"/>
      <c r="E28" s="60"/>
      <c r="F28" s="17"/>
      <c r="G28" s="90"/>
    </row>
    <row r="29" spans="2:7" x14ac:dyDescent="0.25">
      <c r="B29" s="6"/>
      <c r="C29" s="19" t="s">
        <v>287</v>
      </c>
      <c r="D29" s="20"/>
      <c r="E29" s="66">
        <v>0</v>
      </c>
      <c r="F29" s="17" t="e">
        <f>E29/$E$87</f>
        <v>#DIV/0!</v>
      </c>
      <c r="G29" s="90"/>
    </row>
    <row r="30" spans="2:7" x14ac:dyDescent="0.25">
      <c r="B30" s="6"/>
      <c r="C30" s="21" t="s">
        <v>292</v>
      </c>
      <c r="D30" s="20">
        <v>0.2</v>
      </c>
      <c r="E30" s="61">
        <f>E29*D30</f>
        <v>0</v>
      </c>
      <c r="F30" s="17" t="e">
        <f>E30/$E$87</f>
        <v>#DIV/0!</v>
      </c>
      <c r="G30" s="90"/>
    </row>
    <row r="31" spans="2:7" x14ac:dyDescent="0.25">
      <c r="B31" s="6"/>
      <c r="C31" s="21" t="s">
        <v>293</v>
      </c>
      <c r="D31" s="20">
        <v>0.3</v>
      </c>
      <c r="E31" s="61">
        <f>SUM(E29)*D31</f>
        <v>0</v>
      </c>
      <c r="F31" s="17" t="e">
        <f>E31/$E$87</f>
        <v>#DIV/0!</v>
      </c>
      <c r="G31" s="90"/>
    </row>
    <row r="32" spans="2:7" ht="11.15" customHeight="1" x14ac:dyDescent="0.25">
      <c r="B32" s="14"/>
      <c r="C32" s="15"/>
      <c r="D32" s="16"/>
      <c r="E32" s="60"/>
      <c r="F32" s="17"/>
      <c r="G32" s="90"/>
    </row>
    <row r="33" spans="2:7" x14ac:dyDescent="0.25">
      <c r="B33" s="14"/>
      <c r="C33" s="22" t="s">
        <v>290</v>
      </c>
      <c r="D33" s="20"/>
      <c r="E33" s="66">
        <f>SUM(E34,E37)</f>
        <v>0</v>
      </c>
      <c r="F33" s="17" t="e">
        <f t="shared" ref="F33:F41" si="0">E33/$E$87</f>
        <v>#DIV/0!</v>
      </c>
      <c r="G33" s="90"/>
    </row>
    <row r="34" spans="2:7" x14ac:dyDescent="0.25">
      <c r="B34" s="6"/>
      <c r="C34" s="19" t="s">
        <v>291</v>
      </c>
      <c r="D34" s="20"/>
      <c r="E34" s="66">
        <f>G8*DiasUteis*0</f>
        <v>0</v>
      </c>
      <c r="F34" s="17" t="e">
        <f t="shared" si="0"/>
        <v>#DIV/0!</v>
      </c>
      <c r="G34" s="90"/>
    </row>
    <row r="35" spans="2:7" x14ac:dyDescent="0.25">
      <c r="B35" s="6"/>
      <c r="C35" s="21" t="s">
        <v>292</v>
      </c>
      <c r="D35" s="20">
        <v>0.2</v>
      </c>
      <c r="E35" s="61">
        <f>E34*D35</f>
        <v>0</v>
      </c>
      <c r="F35" s="17" t="e">
        <f t="shared" si="0"/>
        <v>#DIV/0!</v>
      </c>
      <c r="G35" s="90"/>
    </row>
    <row r="36" spans="2:7" x14ac:dyDescent="0.25">
      <c r="B36" s="6"/>
      <c r="C36" s="21" t="s">
        <v>337</v>
      </c>
      <c r="D36" s="20">
        <v>0.3</v>
      </c>
      <c r="E36" s="61">
        <f>SUM(E34)*D36</f>
        <v>0</v>
      </c>
      <c r="F36" s="17" t="e">
        <f t="shared" si="0"/>
        <v>#DIV/0!</v>
      </c>
      <c r="G36" s="90"/>
    </row>
    <row r="37" spans="2:7" x14ac:dyDescent="0.25">
      <c r="B37" s="6"/>
      <c r="C37" s="18" t="s">
        <v>294</v>
      </c>
      <c r="D37" s="11"/>
      <c r="E37" s="65">
        <f>(DiasUteis*TU)</f>
        <v>0</v>
      </c>
      <c r="F37" s="12" t="e">
        <f t="shared" si="0"/>
        <v>#DIV/0!</v>
      </c>
      <c r="G37" s="90"/>
    </row>
    <row r="38" spans="2:7" x14ac:dyDescent="0.25">
      <c r="B38" s="6"/>
      <c r="C38" s="23" t="s">
        <v>295</v>
      </c>
      <c r="D38" s="11">
        <v>0.2</v>
      </c>
      <c r="E38" s="64">
        <f>E37*D38</f>
        <v>0</v>
      </c>
      <c r="F38" s="12" t="e">
        <f t="shared" si="0"/>
        <v>#DIV/0!</v>
      </c>
      <c r="G38" s="90"/>
    </row>
    <row r="39" spans="2:7" x14ac:dyDescent="0.25">
      <c r="B39" s="6"/>
      <c r="C39" s="23" t="s">
        <v>296</v>
      </c>
      <c r="D39" s="11">
        <v>0.3</v>
      </c>
      <c r="E39" s="64">
        <f>SUM(E37)*D39</f>
        <v>0</v>
      </c>
      <c r="F39" s="12" t="e">
        <f t="shared" si="0"/>
        <v>#DIV/0!</v>
      </c>
      <c r="G39" s="90"/>
    </row>
    <row r="40" spans="2:7" ht="23" x14ac:dyDescent="0.25">
      <c r="B40" s="6"/>
      <c r="C40" s="18" t="s">
        <v>297</v>
      </c>
      <c r="D40" s="11">
        <v>0.2</v>
      </c>
      <c r="E40" s="65">
        <f>SUM(E22,E26,E30,E35,E38)</f>
        <v>0</v>
      </c>
      <c r="F40" s="12" t="e">
        <f t="shared" si="0"/>
        <v>#DIV/0!</v>
      </c>
      <c r="G40" s="90"/>
    </row>
    <row r="41" spans="2:7" x14ac:dyDescent="0.25">
      <c r="B41" s="24"/>
      <c r="C41" s="25" t="s">
        <v>298</v>
      </c>
      <c r="D41" s="39">
        <v>0.3</v>
      </c>
      <c r="E41" s="56">
        <f>E40*D41</f>
        <v>0</v>
      </c>
      <c r="F41" s="12" t="e">
        <f t="shared" si="0"/>
        <v>#DIV/0!</v>
      </c>
      <c r="G41" s="90"/>
    </row>
    <row r="42" spans="2:7" ht="11.15" customHeight="1" x14ac:dyDescent="0.25">
      <c r="B42" s="14"/>
      <c r="C42" s="15"/>
      <c r="D42" s="16"/>
      <c r="E42" s="60"/>
      <c r="F42" s="17"/>
      <c r="G42" s="81"/>
    </row>
    <row r="43" spans="2:7" ht="19" customHeight="1" x14ac:dyDescent="0.25">
      <c r="B43" s="6"/>
      <c r="C43" s="218" t="s">
        <v>299</v>
      </c>
      <c r="D43" s="219" t="s">
        <v>300</v>
      </c>
      <c r="E43" s="220">
        <f>SUM(E14,E17,E19,E21,E25,E29,E33,E40)</f>
        <v>0</v>
      </c>
      <c r="F43" s="221" t="e">
        <f>E43/$E$87</f>
        <v>#DIV/0!</v>
      </c>
      <c r="G43" s="222"/>
    </row>
    <row r="44" spans="2:7" ht="11.15" customHeight="1" thickBot="1" x14ac:dyDescent="0.3">
      <c r="B44" s="14"/>
      <c r="C44" s="15"/>
      <c r="D44" s="16"/>
      <c r="E44" s="60"/>
      <c r="F44" s="17"/>
      <c r="G44" s="13"/>
    </row>
    <row r="45" spans="2:7" ht="23.5" thickBot="1" x14ac:dyDescent="0.3">
      <c r="B45" s="223">
        <v>2</v>
      </c>
      <c r="C45" s="212" t="s">
        <v>301</v>
      </c>
      <c r="D45" s="213" t="s">
        <v>272</v>
      </c>
      <c r="E45" s="214" t="s">
        <v>273</v>
      </c>
      <c r="F45" s="215" t="s">
        <v>302</v>
      </c>
      <c r="G45" s="216"/>
    </row>
    <row r="46" spans="2:7" x14ac:dyDescent="0.25">
      <c r="B46" s="6"/>
      <c r="C46" s="19" t="s">
        <v>303</v>
      </c>
      <c r="D46" s="59">
        <f>DADOS!C22</f>
        <v>0</v>
      </c>
      <c r="E46" s="57">
        <f>E47-E48</f>
        <v>0</v>
      </c>
      <c r="F46" s="17" t="e">
        <f>E46/$E$87</f>
        <v>#DIV/0!</v>
      </c>
      <c r="G46" s="142"/>
    </row>
    <row r="47" spans="2:7" x14ac:dyDescent="0.25">
      <c r="B47" s="6"/>
      <c r="C47" s="21" t="s">
        <v>304</v>
      </c>
      <c r="D47" s="20"/>
      <c r="E47" s="58">
        <f>D46*2*DiasUteis</f>
        <v>0</v>
      </c>
      <c r="F47" s="17" t="e">
        <f>E47/$E$87</f>
        <v>#DIV/0!</v>
      </c>
      <c r="G47" s="142"/>
    </row>
    <row r="48" spans="2:7" x14ac:dyDescent="0.25">
      <c r="B48" s="6"/>
      <c r="C48" s="21" t="s">
        <v>305</v>
      </c>
      <c r="D48" s="20">
        <v>0.06</v>
      </c>
      <c r="E48" s="58">
        <f>D48*E14</f>
        <v>0</v>
      </c>
      <c r="F48" s="17" t="e">
        <f>E48/$E$87</f>
        <v>#DIV/0!</v>
      </c>
      <c r="G48" s="90"/>
    </row>
    <row r="49" spans="2:7" ht="11.15" customHeight="1" x14ac:dyDescent="0.25">
      <c r="B49" s="14"/>
      <c r="C49" s="15"/>
      <c r="D49" s="16"/>
      <c r="E49" s="60"/>
      <c r="F49" s="17"/>
      <c r="G49" s="90"/>
    </row>
    <row r="50" spans="2:7" x14ac:dyDescent="0.25">
      <c r="B50" s="6"/>
      <c r="C50" s="19" t="s">
        <v>306</v>
      </c>
      <c r="D50" s="59">
        <f>DADOS!C23</f>
        <v>0</v>
      </c>
      <c r="E50" s="57">
        <f>E51-E52</f>
        <v>0</v>
      </c>
      <c r="F50" s="17" t="e">
        <f>E50/$E$87</f>
        <v>#DIV/0!</v>
      </c>
      <c r="G50" s="90"/>
    </row>
    <row r="51" spans="2:7" x14ac:dyDescent="0.25">
      <c r="B51" s="6"/>
      <c r="C51" s="21" t="s">
        <v>307</v>
      </c>
      <c r="D51" s="20"/>
      <c r="E51" s="58">
        <f>D50*DiasUteis</f>
        <v>0</v>
      </c>
      <c r="F51" s="17" t="e">
        <f>E51/$E$87</f>
        <v>#DIV/0!</v>
      </c>
      <c r="G51" s="90"/>
    </row>
    <row r="52" spans="2:7" x14ac:dyDescent="0.25">
      <c r="B52" s="6"/>
      <c r="C52" s="21" t="s">
        <v>308</v>
      </c>
      <c r="D52" s="20">
        <v>0.2</v>
      </c>
      <c r="E52" s="58">
        <f>E51*$D$52</f>
        <v>0</v>
      </c>
      <c r="F52" s="17" t="e">
        <f>E52/$E$87</f>
        <v>#DIV/0!</v>
      </c>
      <c r="G52" s="90"/>
    </row>
    <row r="53" spans="2:7" ht="11.15" customHeight="1" x14ac:dyDescent="0.25">
      <c r="B53" s="14"/>
      <c r="C53" s="15"/>
      <c r="D53" s="16"/>
      <c r="E53" s="60"/>
      <c r="F53" s="17"/>
      <c r="G53" s="84"/>
    </row>
    <row r="54" spans="2:7" x14ac:dyDescent="0.25">
      <c r="B54" s="6"/>
      <c r="C54" s="19" t="s">
        <v>309</v>
      </c>
      <c r="D54" s="29"/>
      <c r="E54" s="26"/>
      <c r="F54" s="17"/>
      <c r="G54" s="84"/>
    </row>
    <row r="55" spans="2:7" x14ac:dyDescent="0.25">
      <c r="B55" s="6"/>
      <c r="C55" s="21" t="s">
        <v>310</v>
      </c>
      <c r="D55" s="20"/>
      <c r="E55" s="27"/>
      <c r="F55" s="32"/>
      <c r="G55" s="83"/>
    </row>
    <row r="56" spans="2:7" x14ac:dyDescent="0.25">
      <c r="B56" s="6"/>
      <c r="C56" s="21" t="s">
        <v>305</v>
      </c>
      <c r="D56" s="20"/>
      <c r="E56" s="27"/>
      <c r="F56" s="32"/>
      <c r="G56" s="84"/>
    </row>
    <row r="57" spans="2:7" ht="11.15" customHeight="1" x14ac:dyDescent="0.25">
      <c r="B57" s="14"/>
      <c r="C57" s="15"/>
      <c r="D57" s="16"/>
      <c r="E57" s="60"/>
      <c r="F57" s="17"/>
      <c r="G57" s="84"/>
    </row>
    <row r="58" spans="2:7" x14ac:dyDescent="0.25">
      <c r="B58" s="6"/>
      <c r="C58" s="19" t="s">
        <v>311</v>
      </c>
      <c r="D58" s="67"/>
      <c r="E58" s="26"/>
      <c r="F58" s="17"/>
      <c r="G58" s="84"/>
    </row>
    <row r="59" spans="2:7" ht="11.15" customHeight="1" x14ac:dyDescent="0.25">
      <c r="B59" s="14"/>
      <c r="C59" s="15"/>
      <c r="D59" s="16"/>
      <c r="E59" s="60"/>
      <c r="F59" s="17"/>
      <c r="G59" s="84"/>
    </row>
    <row r="60" spans="2:7" x14ac:dyDescent="0.25">
      <c r="B60" s="6"/>
      <c r="C60" s="19" t="s">
        <v>312</v>
      </c>
      <c r="D60" s="20"/>
      <c r="E60" s="57">
        <f>DADOS!C25</f>
        <v>0</v>
      </c>
      <c r="F60" s="17" t="e">
        <f>E60/$E$87</f>
        <v>#DIV/0!</v>
      </c>
      <c r="G60" s="90"/>
    </row>
    <row r="61" spans="2:7" ht="11.15" customHeight="1" x14ac:dyDescent="0.25">
      <c r="B61" s="14"/>
      <c r="C61" s="15"/>
      <c r="D61" s="16"/>
      <c r="E61" s="60"/>
      <c r="F61" s="17"/>
      <c r="G61" s="84"/>
    </row>
    <row r="62" spans="2:7" x14ac:dyDescent="0.25">
      <c r="B62" s="6"/>
      <c r="C62" s="19" t="s">
        <v>313</v>
      </c>
      <c r="D62" s="29"/>
      <c r="E62" s="57">
        <v>0</v>
      </c>
      <c r="F62" s="17" t="e">
        <f>E62/$E$87</f>
        <v>#DIV/0!</v>
      </c>
      <c r="G62" s="84"/>
    </row>
    <row r="63" spans="2:7" ht="11.15" customHeight="1" x14ac:dyDescent="0.25">
      <c r="B63" s="14"/>
      <c r="C63" s="15"/>
      <c r="D63" s="16"/>
      <c r="E63" s="60"/>
      <c r="F63" s="17"/>
      <c r="G63" s="84"/>
    </row>
    <row r="64" spans="2:7" ht="19" customHeight="1" thickBot="1" x14ac:dyDescent="0.3">
      <c r="B64" s="68"/>
      <c r="C64" s="224" t="s">
        <v>314</v>
      </c>
      <c r="D64" s="225"/>
      <c r="E64" s="226">
        <f>E60+E54+E50+E46+E58+E62</f>
        <v>0</v>
      </c>
      <c r="F64" s="227" t="e">
        <f>E64/$E$87</f>
        <v>#DIV/0!</v>
      </c>
      <c r="G64" s="230"/>
    </row>
    <row r="65" spans="2:7" ht="11.15" customHeight="1" thickBot="1" x14ac:dyDescent="0.3">
      <c r="B65" s="14"/>
      <c r="C65" s="60"/>
      <c r="D65" s="60"/>
      <c r="E65" s="60"/>
      <c r="F65" s="17"/>
      <c r="G65" s="127"/>
    </row>
    <row r="66" spans="2:7" ht="13.5" thickBot="1" x14ac:dyDescent="0.3">
      <c r="B66" s="223">
        <v>3</v>
      </c>
      <c r="C66" s="212" t="s">
        <v>315</v>
      </c>
      <c r="D66" s="213"/>
      <c r="E66" s="214"/>
      <c r="F66" s="215"/>
      <c r="G66" s="229"/>
    </row>
    <row r="67" spans="2:7" x14ac:dyDescent="0.25">
      <c r="B67" s="31"/>
      <c r="C67" s="21" t="s">
        <v>316</v>
      </c>
      <c r="D67" s="20"/>
      <c r="E67" s="61">
        <f>'INSUMOS DIVERSOS'!F18</f>
        <v>0</v>
      </c>
      <c r="F67" s="17" t="e">
        <f>E67/$E$87</f>
        <v>#DIV/0!</v>
      </c>
      <c r="G67" s="91"/>
    </row>
    <row r="68" spans="2:7" x14ac:dyDescent="0.25">
      <c r="B68" s="31"/>
      <c r="C68" s="21" t="s">
        <v>317</v>
      </c>
      <c r="D68" s="20"/>
      <c r="E68" s="61">
        <f>'INSUMOS DIVERSOS'!F33</f>
        <v>0</v>
      </c>
      <c r="F68" s="17" t="e">
        <f>E68/$E$87</f>
        <v>#DIV/0!</v>
      </c>
      <c r="G68" s="91"/>
    </row>
    <row r="69" spans="2:7" x14ac:dyDescent="0.25">
      <c r="B69" s="31"/>
      <c r="C69" s="21" t="s">
        <v>318</v>
      </c>
      <c r="D69" s="20"/>
      <c r="E69" s="61">
        <f>'INSUMOS DIVERSOS'!F51</f>
        <v>0</v>
      </c>
      <c r="F69" s="17" t="e">
        <f>E69/$E$87</f>
        <v>#DIV/0!</v>
      </c>
      <c r="G69" s="91"/>
    </row>
    <row r="70" spans="2:7" x14ac:dyDescent="0.25">
      <c r="B70" s="6"/>
      <c r="C70" s="21" t="s">
        <v>319</v>
      </c>
      <c r="D70" s="20"/>
      <c r="E70" s="58">
        <v>0</v>
      </c>
      <c r="F70" s="17" t="e">
        <f>E70/$E$87</f>
        <v>#DIV/0!</v>
      </c>
      <c r="G70" s="91"/>
    </row>
    <row r="71" spans="2:7" ht="19.5" customHeight="1" thickBot="1" x14ac:dyDescent="0.3">
      <c r="B71" s="80"/>
      <c r="C71" s="224" t="s">
        <v>320</v>
      </c>
      <c r="D71" s="225"/>
      <c r="E71" s="226">
        <f>SUM(E67:E70)</f>
        <v>0</v>
      </c>
      <c r="F71" s="227" t="e">
        <f>E71/$E$87</f>
        <v>#DIV/0!</v>
      </c>
      <c r="G71" s="245"/>
    </row>
    <row r="72" spans="2:7" ht="6" customHeight="1" x14ac:dyDescent="0.25">
      <c r="B72" s="69"/>
      <c r="C72" s="70"/>
      <c r="D72" s="71"/>
      <c r="E72" s="72"/>
      <c r="F72" s="73"/>
      <c r="G72" s="74"/>
    </row>
    <row r="73" spans="2:7" ht="6" customHeight="1" thickBot="1" x14ac:dyDescent="0.3">
      <c r="B73" s="75"/>
      <c r="C73" s="76"/>
      <c r="D73" s="77"/>
      <c r="E73" s="78"/>
      <c r="F73" s="79"/>
      <c r="G73" s="76"/>
    </row>
    <row r="74" spans="2:7" ht="12.65" customHeight="1" thickBot="1" x14ac:dyDescent="0.3">
      <c r="B74" s="246">
        <v>4</v>
      </c>
      <c r="C74" s="231" t="s">
        <v>321</v>
      </c>
      <c r="D74" s="232"/>
      <c r="E74" s="233"/>
      <c r="F74" s="234"/>
      <c r="G74" s="235"/>
    </row>
    <row r="75" spans="2:7" ht="14.5" thickBot="1" x14ac:dyDescent="0.3">
      <c r="B75" s="14"/>
      <c r="C75" s="224" t="s">
        <v>322</v>
      </c>
      <c r="D75" s="227">
        <f>ENCARGOS!PERC_ENCARGOS_TOTAL</f>
        <v>0.71399999999999997</v>
      </c>
      <c r="E75" s="237">
        <f>E43*D75</f>
        <v>0</v>
      </c>
      <c r="F75" s="227" t="e">
        <f>E75/$E$87</f>
        <v>#DIV/0!</v>
      </c>
      <c r="G75" s="238"/>
    </row>
    <row r="76" spans="2:7" ht="13.5" customHeight="1" x14ac:dyDescent="0.25">
      <c r="B76" s="14"/>
    </row>
    <row r="77" spans="2:7" ht="17.149999999999999" customHeight="1" thickBot="1" x14ac:dyDescent="0.3">
      <c r="B77" s="6"/>
      <c r="C77" s="247" t="s">
        <v>323</v>
      </c>
      <c r="D77" s="225"/>
      <c r="E77" s="248">
        <f>SUM(E43,E64,E71,E75)</f>
        <v>0</v>
      </c>
      <c r="F77" s="227" t="e">
        <f>E77/$E$87</f>
        <v>#DIV/0!</v>
      </c>
      <c r="G77" s="245"/>
    </row>
    <row r="78" spans="2:7" ht="15" customHeight="1" thickBot="1" x14ac:dyDescent="0.3">
      <c r="B78" s="14"/>
      <c r="C78" s="103"/>
      <c r="D78" s="104"/>
      <c r="E78" s="105"/>
      <c r="F78" s="106"/>
      <c r="G78" s="107"/>
    </row>
    <row r="79" spans="2:7" ht="13.5" thickBot="1" x14ac:dyDescent="0.3">
      <c r="B79" s="223">
        <v>5</v>
      </c>
      <c r="C79" s="212" t="s">
        <v>324</v>
      </c>
      <c r="D79" s="213"/>
      <c r="E79" s="214"/>
      <c r="F79" s="215"/>
      <c r="G79" s="244"/>
    </row>
    <row r="80" spans="2:7" x14ac:dyDescent="0.25">
      <c r="B80" s="6"/>
      <c r="C80" s="21" t="s">
        <v>325</v>
      </c>
      <c r="D80" s="54">
        <f>DADOS!I4</f>
        <v>0.04</v>
      </c>
      <c r="E80" s="60">
        <f>E77*D80</f>
        <v>0</v>
      </c>
      <c r="F80" s="17" t="e">
        <f>E80/$E$87</f>
        <v>#DIV/0!</v>
      </c>
      <c r="G80" s="34"/>
    </row>
    <row r="81" spans="2:7" x14ac:dyDescent="0.25">
      <c r="B81" s="6"/>
      <c r="C81" s="21" t="s">
        <v>326</v>
      </c>
      <c r="D81" s="54">
        <f>DADOS!J4</f>
        <v>0.04</v>
      </c>
      <c r="E81" s="60">
        <f>SUM(E80,E77)*D81</f>
        <v>0</v>
      </c>
      <c r="F81" s="17" t="e">
        <f>E81/$E$87</f>
        <v>#DIV/0!</v>
      </c>
      <c r="G81" s="28"/>
    </row>
    <row r="82" spans="2:7" x14ac:dyDescent="0.25">
      <c r="B82" s="30"/>
      <c r="C82" s="21" t="s">
        <v>327</v>
      </c>
      <c r="D82" s="33"/>
      <c r="E82" s="60"/>
      <c r="F82" s="17"/>
      <c r="G82" s="34"/>
    </row>
    <row r="83" spans="2:7" x14ac:dyDescent="0.25">
      <c r="B83" s="6"/>
      <c r="C83" s="21" t="s">
        <v>328</v>
      </c>
      <c r="D83" s="33">
        <v>0.03</v>
      </c>
      <c r="E83" s="60">
        <f>E87*D83</f>
        <v>0</v>
      </c>
      <c r="F83" s="17" t="e">
        <f>E83/$E$87</f>
        <v>#DIV/0!</v>
      </c>
      <c r="G83" s="28"/>
    </row>
    <row r="84" spans="2:7" x14ac:dyDescent="0.25">
      <c r="B84" s="6"/>
      <c r="C84" s="21" t="s">
        <v>329</v>
      </c>
      <c r="D84" s="33">
        <v>6.4999999999999997E-3</v>
      </c>
      <c r="E84" s="60">
        <f>E87*D84</f>
        <v>0</v>
      </c>
      <c r="F84" s="17" t="e">
        <f>E84/$E$87</f>
        <v>#DIV/0!</v>
      </c>
      <c r="G84" s="28"/>
    </row>
    <row r="85" spans="2:7" x14ac:dyDescent="0.25">
      <c r="B85" s="6"/>
      <c r="C85" s="21" t="s">
        <v>330</v>
      </c>
      <c r="D85" s="33">
        <f>ISSQN</f>
        <v>3.1800000000000002E-2</v>
      </c>
      <c r="E85" s="60">
        <f>E87*D85</f>
        <v>0</v>
      </c>
      <c r="F85" s="17" t="e">
        <f>E85/$E$87</f>
        <v>#DIV/0!</v>
      </c>
      <c r="G85" s="28"/>
    </row>
    <row r="86" spans="2:7" ht="17.149999999999999" customHeight="1" thickBot="1" x14ac:dyDescent="0.3">
      <c r="B86" s="6"/>
      <c r="C86" s="258" t="s">
        <v>331</v>
      </c>
      <c r="D86" s="259"/>
      <c r="E86" s="260">
        <f>SUM(E80:E85)</f>
        <v>0</v>
      </c>
      <c r="F86" s="261" t="e">
        <f>E86/$E$87</f>
        <v>#DIV/0!</v>
      </c>
      <c r="G86" s="262"/>
    </row>
    <row r="87" spans="2:7" ht="32.15" customHeight="1" thickBot="1" x14ac:dyDescent="0.3">
      <c r="B87" s="223"/>
      <c r="C87" s="212" t="s">
        <v>332</v>
      </c>
      <c r="D87" s="213"/>
      <c r="E87" s="307">
        <f>TRUNC(SUM(E77,E80:E81)/(1-SUM(D83:D85)),2)</f>
        <v>0</v>
      </c>
      <c r="F87" s="215" t="e">
        <f>E87/$E$87</f>
        <v>#DIV/0!</v>
      </c>
      <c r="G87" s="216"/>
    </row>
    <row r="88" spans="2:7" x14ac:dyDescent="0.25">
      <c r="B88" s="1"/>
    </row>
    <row r="89" spans="2:7" ht="15.5" x14ac:dyDescent="0.25">
      <c r="B89" s="1"/>
      <c r="D89" s="144" t="s">
        <v>333</v>
      </c>
      <c r="E89" s="101" t="e">
        <f>E87/E43</f>
        <v>#DIV/0!</v>
      </c>
      <c r="F89" s="87"/>
    </row>
    <row r="90" spans="2:7" x14ac:dyDescent="0.25">
      <c r="E90" s="101"/>
    </row>
    <row r="91" spans="2:7" x14ac:dyDescent="0.25">
      <c r="E91" s="82"/>
    </row>
    <row r="92" spans="2:7" x14ac:dyDescent="0.25">
      <c r="E92" s="82"/>
    </row>
  </sheetData>
  <mergeCells count="12">
    <mergeCell ref="C11:F11"/>
    <mergeCell ref="C12:F12"/>
    <mergeCell ref="B2:B12"/>
    <mergeCell ref="C2:G2"/>
    <mergeCell ref="C3:G3"/>
    <mergeCell ref="C4:F4"/>
    <mergeCell ref="C5:F5"/>
    <mergeCell ref="C6:F6"/>
    <mergeCell ref="C7:F7"/>
    <mergeCell ref="C8:F8"/>
    <mergeCell ref="C9:F9"/>
    <mergeCell ref="C10:F10"/>
  </mergeCells>
  <printOptions horizontalCentered="1"/>
  <pageMargins left="0.11811023622047245" right="0.11811023622047245" top="0.6015625" bottom="1.9685039370078741" header="0.31496062992125984" footer="0.31496062992125984"/>
  <pageSetup paperSize="9" scale="55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2" max="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4"/>
  <dimension ref="B1:I92"/>
  <sheetViews>
    <sheetView showGridLines="0" zoomScaleNormal="100" zoomScaleSheetLayoutView="100" workbookViewId="0">
      <selection activeCell="D76" sqref="D76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6.54296875" style="1" customWidth="1"/>
    <col min="7" max="7" width="60.7265625" style="1" customWidth="1"/>
    <col min="8" max="8" width="1.7265625" style="1" customWidth="1"/>
    <col min="9" max="9" width="9.453125" style="1" bestFit="1" customWidth="1"/>
    <col min="10" max="16384" width="9.1796875" style="1"/>
  </cols>
  <sheetData>
    <row r="1" spans="2:8" ht="8.15" customHeight="1" thickBot="1" x14ac:dyDescent="0.3"/>
    <row r="2" spans="2:8" ht="15.75" customHeight="1" thickBot="1" x14ac:dyDescent="0.3">
      <c r="B2" s="526" t="s">
        <v>253</v>
      </c>
      <c r="C2" s="542" t="s">
        <v>254</v>
      </c>
      <c r="D2" s="543"/>
      <c r="E2" s="543"/>
      <c r="F2" s="543"/>
      <c r="G2" s="544"/>
    </row>
    <row r="3" spans="2:8" ht="19" customHeight="1" thickBot="1" x14ac:dyDescent="0.3">
      <c r="B3" s="527"/>
      <c r="C3" s="531" t="s">
        <v>255</v>
      </c>
      <c r="D3" s="532"/>
      <c r="E3" s="532"/>
      <c r="F3" s="532"/>
      <c r="G3" s="533"/>
    </row>
    <row r="4" spans="2:8" ht="18.5" thickBot="1" x14ac:dyDescent="0.3">
      <c r="B4" s="527"/>
      <c r="C4" s="534" t="s">
        <v>256</v>
      </c>
      <c r="D4" s="535"/>
      <c r="E4" s="535"/>
      <c r="F4" s="536"/>
      <c r="G4" s="211" t="s">
        <v>343</v>
      </c>
    </row>
    <row r="5" spans="2:8" x14ac:dyDescent="0.25">
      <c r="B5" s="527"/>
      <c r="C5" s="537" t="s">
        <v>258</v>
      </c>
      <c r="D5" s="538"/>
      <c r="E5" s="538"/>
      <c r="F5" s="539"/>
      <c r="G5" s="2" t="s">
        <v>344</v>
      </c>
    </row>
    <row r="6" spans="2:8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2:8" x14ac:dyDescent="0.25">
      <c r="B7" s="527"/>
      <c r="C7" s="520" t="s">
        <v>262</v>
      </c>
      <c r="D7" s="540"/>
      <c r="E7" s="540"/>
      <c r="F7" s="541"/>
      <c r="G7" s="4">
        <f>PISO</f>
        <v>0</v>
      </c>
      <c r="H7" s="42"/>
    </row>
    <row r="8" spans="2:8" x14ac:dyDescent="0.25">
      <c r="B8" s="527"/>
      <c r="C8" s="520" t="s">
        <v>263</v>
      </c>
      <c r="D8" s="540"/>
      <c r="E8" s="540"/>
      <c r="F8" s="541"/>
      <c r="G8" s="4">
        <f>VH</f>
        <v>0</v>
      </c>
    </row>
    <row r="9" spans="2:8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2:8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2:8" x14ac:dyDescent="0.25">
      <c r="B11" s="527"/>
      <c r="C11" s="520" t="s">
        <v>267</v>
      </c>
      <c r="D11" s="521"/>
      <c r="E11" s="521"/>
      <c r="F11" s="522"/>
      <c r="G11" s="3" t="s">
        <v>268</v>
      </c>
    </row>
    <row r="12" spans="2:8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2:8" ht="33.75" customHeight="1" thickBot="1" x14ac:dyDescent="0.3">
      <c r="B13" s="223">
        <v>1</v>
      </c>
      <c r="C13" s="212" t="s">
        <v>336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2:8" x14ac:dyDescent="0.25">
      <c r="B14" s="6"/>
      <c r="C14" s="7" t="s">
        <v>276</v>
      </c>
      <c r="D14" s="8"/>
      <c r="E14" s="100">
        <f>G7</f>
        <v>0</v>
      </c>
      <c r="F14" s="9" t="e">
        <f>E14/$E$87</f>
        <v>#DIV/0!</v>
      </c>
      <c r="G14" s="89"/>
    </row>
    <row r="15" spans="2:8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E15/$E$87</f>
        <v>#DIV/0!</v>
      </c>
      <c r="G15" s="90"/>
    </row>
    <row r="16" spans="2:8" ht="11.15" customHeight="1" x14ac:dyDescent="0.25">
      <c r="B16" s="14"/>
      <c r="C16" s="15"/>
      <c r="D16" s="16"/>
      <c r="E16" s="60"/>
      <c r="F16" s="17"/>
      <c r="G16" s="90"/>
    </row>
    <row r="17" spans="2:9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E17/$E$87</f>
        <v>#DIV/0!</v>
      </c>
      <c r="G17" s="90"/>
    </row>
    <row r="18" spans="2:9" ht="11.15" customHeight="1" x14ac:dyDescent="0.25">
      <c r="B18" s="14"/>
      <c r="C18" s="15"/>
      <c r="D18" s="16"/>
      <c r="E18" s="60"/>
      <c r="F18" s="17"/>
      <c r="G18" s="90"/>
    </row>
    <row r="19" spans="2:9" x14ac:dyDescent="0.25">
      <c r="B19" s="6"/>
      <c r="C19" s="19" t="s">
        <v>279</v>
      </c>
      <c r="D19" s="20"/>
      <c r="E19" s="66">
        <v>0</v>
      </c>
      <c r="F19" s="17" t="e">
        <f>E19/$E$87</f>
        <v>#DIV/0!</v>
      </c>
      <c r="G19" s="90"/>
    </row>
    <row r="20" spans="2:9" ht="11.15" customHeight="1" x14ac:dyDescent="0.25">
      <c r="B20" s="14"/>
      <c r="C20" s="15"/>
      <c r="D20" s="16"/>
      <c r="E20" s="60"/>
      <c r="F20" s="17"/>
      <c r="G20" s="90"/>
    </row>
    <row r="21" spans="2:9" x14ac:dyDescent="0.25">
      <c r="B21" s="6"/>
      <c r="C21" s="19" t="s">
        <v>280</v>
      </c>
      <c r="D21" s="20"/>
      <c r="E21" s="66">
        <v>0</v>
      </c>
      <c r="F21" s="17" t="e">
        <f>E21/$E$87</f>
        <v>#DIV/0!</v>
      </c>
      <c r="G21" s="90"/>
    </row>
    <row r="22" spans="2:9" x14ac:dyDescent="0.25">
      <c r="B22" s="6"/>
      <c r="C22" s="21" t="s">
        <v>281</v>
      </c>
      <c r="D22" s="20">
        <v>0.2</v>
      </c>
      <c r="E22" s="61">
        <f>E21*D22</f>
        <v>0</v>
      </c>
      <c r="F22" s="17" t="e">
        <f>E22/$E$87</f>
        <v>#DIV/0!</v>
      </c>
      <c r="G22" s="90"/>
    </row>
    <row r="23" spans="2:9" x14ac:dyDescent="0.25">
      <c r="B23" s="6" t="s">
        <v>282</v>
      </c>
      <c r="C23" s="21" t="s">
        <v>283</v>
      </c>
      <c r="D23" s="20">
        <v>0.3</v>
      </c>
      <c r="E23" s="61">
        <f>SUM(E21)*D23</f>
        <v>0</v>
      </c>
      <c r="F23" s="17" t="e">
        <f>E23/$E$87</f>
        <v>#DIV/0!</v>
      </c>
      <c r="G23" s="90"/>
      <c r="I23" s="108"/>
    </row>
    <row r="24" spans="2:9" ht="11.15" customHeight="1" x14ac:dyDescent="0.25">
      <c r="B24" s="14"/>
      <c r="C24" s="15"/>
      <c r="D24" s="16"/>
      <c r="E24" s="60"/>
      <c r="F24" s="17"/>
      <c r="G24" s="90"/>
    </row>
    <row r="25" spans="2:9" x14ac:dyDescent="0.25">
      <c r="B25" s="6"/>
      <c r="C25" s="19" t="s">
        <v>284</v>
      </c>
      <c r="D25" s="20"/>
      <c r="E25" s="66">
        <v>0</v>
      </c>
      <c r="F25" s="17" t="e">
        <f>E25/$E$87</f>
        <v>#DIV/0!</v>
      </c>
      <c r="G25" s="90"/>
    </row>
    <row r="26" spans="2:9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E26/$E$87</f>
        <v>#DIV/0!</v>
      </c>
      <c r="G26" s="90"/>
    </row>
    <row r="27" spans="2:9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E27/$E$87</f>
        <v>#DIV/0!</v>
      </c>
      <c r="G27" s="90"/>
    </row>
    <row r="28" spans="2:9" ht="11.15" customHeight="1" x14ac:dyDescent="0.25">
      <c r="B28" s="14"/>
      <c r="C28" s="15"/>
      <c r="D28" s="16"/>
      <c r="E28" s="60"/>
      <c r="F28" s="17"/>
      <c r="G28" s="90"/>
    </row>
    <row r="29" spans="2:9" x14ac:dyDescent="0.25">
      <c r="B29" s="6"/>
      <c r="C29" s="19" t="s">
        <v>287</v>
      </c>
      <c r="D29" s="20">
        <v>0.5</v>
      </c>
      <c r="E29" s="61">
        <f>(VHE*0.2)*DiasUteis</f>
        <v>0</v>
      </c>
      <c r="F29" s="17" t="e">
        <f>E29/$E$87</f>
        <v>#DIV/0!</v>
      </c>
      <c r="G29" s="90"/>
    </row>
    <row r="30" spans="2:9" x14ac:dyDescent="0.25">
      <c r="B30" s="6"/>
      <c r="C30" s="21" t="s">
        <v>288</v>
      </c>
      <c r="D30" s="20">
        <v>0.2</v>
      </c>
      <c r="E30" s="61">
        <f>E29*D30</f>
        <v>0</v>
      </c>
      <c r="F30" s="17" t="e">
        <f>E30/$E$87</f>
        <v>#DIV/0!</v>
      </c>
      <c r="G30" s="90"/>
    </row>
    <row r="31" spans="2:9" x14ac:dyDescent="0.25">
      <c r="B31" s="6"/>
      <c r="C31" s="21" t="s">
        <v>289</v>
      </c>
      <c r="D31" s="20">
        <v>0.3</v>
      </c>
      <c r="E31" s="61">
        <f>SUM(E29)*D31</f>
        <v>0</v>
      </c>
      <c r="F31" s="17" t="e">
        <f>E31/$E$87</f>
        <v>#DIV/0!</v>
      </c>
      <c r="G31" s="90"/>
    </row>
    <row r="32" spans="2:9" ht="11.15" customHeight="1" x14ac:dyDescent="0.25">
      <c r="B32" s="14"/>
      <c r="C32" s="15"/>
      <c r="D32" s="16"/>
      <c r="E32" s="60"/>
      <c r="F32" s="17"/>
      <c r="G32" s="90"/>
    </row>
    <row r="33" spans="2:7" x14ac:dyDescent="0.25">
      <c r="B33" s="14"/>
      <c r="C33" s="22" t="s">
        <v>290</v>
      </c>
      <c r="D33" s="20"/>
      <c r="E33" s="61">
        <f>SUM(E34,E37)</f>
        <v>0</v>
      </c>
      <c r="F33" s="17" t="e">
        <f t="shared" ref="F33:F41" si="0">E33/$E$87</f>
        <v>#DIV/0!</v>
      </c>
      <c r="G33" s="90"/>
    </row>
    <row r="34" spans="2:7" x14ac:dyDescent="0.25">
      <c r="B34" s="6"/>
      <c r="C34" s="19" t="s">
        <v>291</v>
      </c>
      <c r="D34" s="20"/>
      <c r="E34" s="66">
        <f>VH*DiasUteis</f>
        <v>0</v>
      </c>
      <c r="F34" s="17" t="e">
        <f t="shared" si="0"/>
        <v>#DIV/0!</v>
      </c>
      <c r="G34" s="90"/>
    </row>
    <row r="35" spans="2:7" x14ac:dyDescent="0.25">
      <c r="B35" s="6"/>
      <c r="C35" s="21" t="s">
        <v>292</v>
      </c>
      <c r="D35" s="20">
        <v>0.2</v>
      </c>
      <c r="E35" s="66">
        <f>E34*D35</f>
        <v>0</v>
      </c>
      <c r="F35" s="17" t="e">
        <f t="shared" si="0"/>
        <v>#DIV/0!</v>
      </c>
      <c r="G35" s="90"/>
    </row>
    <row r="36" spans="2:7" x14ac:dyDescent="0.25">
      <c r="B36" s="6"/>
      <c r="C36" s="21" t="s">
        <v>293</v>
      </c>
      <c r="D36" s="20">
        <v>0.3</v>
      </c>
      <c r="E36" s="61">
        <f>SUM(E34)*D36</f>
        <v>0</v>
      </c>
      <c r="F36" s="17" t="e">
        <f t="shared" si="0"/>
        <v>#DIV/0!</v>
      </c>
      <c r="G36" s="90"/>
    </row>
    <row r="37" spans="2:7" x14ac:dyDescent="0.25">
      <c r="B37" s="6"/>
      <c r="C37" s="18" t="s">
        <v>294</v>
      </c>
      <c r="D37" s="11"/>
      <c r="E37" s="66">
        <f>(DiasUteis*TU)</f>
        <v>0</v>
      </c>
      <c r="F37" s="12" t="e">
        <f t="shared" si="0"/>
        <v>#DIV/0!</v>
      </c>
      <c r="G37" s="90"/>
    </row>
    <row r="38" spans="2:7" x14ac:dyDescent="0.25">
      <c r="B38" s="6"/>
      <c r="C38" s="23" t="s">
        <v>295</v>
      </c>
      <c r="D38" s="11">
        <v>0.2</v>
      </c>
      <c r="E38" s="61">
        <f>E37*D38</f>
        <v>0</v>
      </c>
      <c r="F38" s="12" t="e">
        <f t="shared" si="0"/>
        <v>#DIV/0!</v>
      </c>
      <c r="G38" s="90"/>
    </row>
    <row r="39" spans="2:7" x14ac:dyDescent="0.25">
      <c r="B39" s="6"/>
      <c r="C39" s="23" t="s">
        <v>296</v>
      </c>
      <c r="D39" s="11">
        <v>0.3</v>
      </c>
      <c r="E39" s="66">
        <f>SUM(E37)*D39</f>
        <v>0</v>
      </c>
      <c r="F39" s="12" t="e">
        <f t="shared" si="0"/>
        <v>#DIV/0!</v>
      </c>
      <c r="G39" s="90"/>
    </row>
    <row r="40" spans="2:7" ht="23" x14ac:dyDescent="0.25">
      <c r="B40" s="6"/>
      <c r="C40" s="18" t="s">
        <v>297</v>
      </c>
      <c r="D40" s="11">
        <v>0.2</v>
      </c>
      <c r="E40" s="65">
        <f>SUM(E22,E26,E30,E35,E38)</f>
        <v>0</v>
      </c>
      <c r="F40" s="12" t="e">
        <f t="shared" si="0"/>
        <v>#DIV/0!</v>
      </c>
      <c r="G40" s="90"/>
    </row>
    <row r="41" spans="2:7" x14ac:dyDescent="0.25">
      <c r="B41" s="24"/>
      <c r="C41" s="25" t="s">
        <v>298</v>
      </c>
      <c r="D41" s="39">
        <v>0.3</v>
      </c>
      <c r="E41" s="56">
        <f>E40*D41</f>
        <v>0</v>
      </c>
      <c r="F41" s="12" t="e">
        <f t="shared" si="0"/>
        <v>#DIV/0!</v>
      </c>
      <c r="G41" s="90"/>
    </row>
    <row r="42" spans="2:7" ht="11.15" customHeight="1" x14ac:dyDescent="0.25">
      <c r="B42" s="14"/>
      <c r="C42" s="15"/>
      <c r="D42" s="16"/>
      <c r="E42" s="60"/>
      <c r="F42" s="17"/>
      <c r="G42" s="81"/>
    </row>
    <row r="43" spans="2:7" ht="19.5" customHeight="1" x14ac:dyDescent="0.25">
      <c r="B43" s="6"/>
      <c r="C43" s="218" t="s">
        <v>299</v>
      </c>
      <c r="D43" s="219" t="s">
        <v>300</v>
      </c>
      <c r="E43" s="220">
        <f>SUM(E14,E17,E19,E21,E25,E29,E33,E40)</f>
        <v>0</v>
      </c>
      <c r="F43" s="221" t="e">
        <f>E43/$E$87</f>
        <v>#DIV/0!</v>
      </c>
      <c r="G43" s="222"/>
    </row>
    <row r="44" spans="2:7" ht="11.15" customHeight="1" thickBot="1" x14ac:dyDescent="0.3">
      <c r="B44" s="14"/>
      <c r="C44" s="15"/>
      <c r="D44" s="16"/>
      <c r="E44" s="60"/>
      <c r="F44" s="17"/>
      <c r="G44" s="13"/>
    </row>
    <row r="45" spans="2:7" ht="23.5" thickBot="1" x14ac:dyDescent="0.3">
      <c r="B45" s="223">
        <v>2</v>
      </c>
      <c r="C45" s="212" t="s">
        <v>301</v>
      </c>
      <c r="D45" s="213" t="s">
        <v>272</v>
      </c>
      <c r="E45" s="214" t="s">
        <v>273</v>
      </c>
      <c r="F45" s="215" t="s">
        <v>302</v>
      </c>
      <c r="G45" s="216"/>
    </row>
    <row r="46" spans="2:7" ht="23" x14ac:dyDescent="0.25">
      <c r="B46" s="6"/>
      <c r="C46" s="19" t="s">
        <v>345</v>
      </c>
      <c r="D46" s="59">
        <f>DADOS!C22</f>
        <v>0</v>
      </c>
      <c r="E46" s="57">
        <f>E47-E48</f>
        <v>0</v>
      </c>
      <c r="F46" s="17" t="e">
        <f>E46/$E$87</f>
        <v>#DIV/0!</v>
      </c>
      <c r="G46" s="90" t="s">
        <v>338</v>
      </c>
    </row>
    <row r="47" spans="2:7" x14ac:dyDescent="0.25">
      <c r="B47" s="6"/>
      <c r="C47" s="21" t="s">
        <v>304</v>
      </c>
      <c r="D47" s="20"/>
      <c r="E47" s="58">
        <f>D46*2*DiasUteis</f>
        <v>0</v>
      </c>
      <c r="F47" s="17" t="e">
        <f>E47/$E$87</f>
        <v>#DIV/0!</v>
      </c>
      <c r="G47" s="142"/>
    </row>
    <row r="48" spans="2:7" x14ac:dyDescent="0.25">
      <c r="B48" s="6"/>
      <c r="C48" s="21" t="s">
        <v>305</v>
      </c>
      <c r="D48" s="20">
        <v>0.06</v>
      </c>
      <c r="E48" s="58">
        <f>D48*E14</f>
        <v>0</v>
      </c>
      <c r="F48" s="17" t="e">
        <f>E48/$E$87</f>
        <v>#DIV/0!</v>
      </c>
      <c r="G48" s="90"/>
    </row>
    <row r="49" spans="2:7" ht="11.15" customHeight="1" x14ac:dyDescent="0.25">
      <c r="B49" s="14"/>
      <c r="C49" s="15"/>
      <c r="D49" s="16"/>
      <c r="E49" s="60"/>
      <c r="F49" s="17"/>
      <c r="G49" s="90"/>
    </row>
    <row r="50" spans="2:7" x14ac:dyDescent="0.25">
      <c r="B50" s="6"/>
      <c r="C50" s="19" t="s">
        <v>306</v>
      </c>
      <c r="D50" s="59">
        <f>DADOS!C23</f>
        <v>0</v>
      </c>
      <c r="E50" s="57">
        <f>E51-E52</f>
        <v>0</v>
      </c>
      <c r="F50" s="17" t="e">
        <f>E50/$E$87</f>
        <v>#DIV/0!</v>
      </c>
      <c r="G50" s="90"/>
    </row>
    <row r="51" spans="2:7" x14ac:dyDescent="0.25">
      <c r="B51" s="6"/>
      <c r="C51" s="21" t="s">
        <v>307</v>
      </c>
      <c r="D51" s="20"/>
      <c r="E51" s="58">
        <f>D50*DiasUteis</f>
        <v>0</v>
      </c>
      <c r="F51" s="17" t="e">
        <f>E51/$E$87</f>
        <v>#DIV/0!</v>
      </c>
      <c r="G51" s="90"/>
    </row>
    <row r="52" spans="2:7" x14ac:dyDescent="0.25">
      <c r="B52" s="6"/>
      <c r="C52" s="21" t="s">
        <v>308</v>
      </c>
      <c r="D52" s="20">
        <v>0.2</v>
      </c>
      <c r="E52" s="58">
        <f>E51*$D$52</f>
        <v>0</v>
      </c>
      <c r="F52" s="17" t="e">
        <f>E52/$E$87</f>
        <v>#DIV/0!</v>
      </c>
      <c r="G52" s="90"/>
    </row>
    <row r="53" spans="2:7" ht="11.15" customHeight="1" x14ac:dyDescent="0.25">
      <c r="B53" s="14"/>
      <c r="C53" s="15"/>
      <c r="D53" s="16"/>
      <c r="E53" s="60"/>
      <c r="F53" s="17"/>
      <c r="G53" s="84"/>
    </row>
    <row r="54" spans="2:7" x14ac:dyDescent="0.25">
      <c r="B54" s="6"/>
      <c r="C54" s="19" t="s">
        <v>309</v>
      </c>
      <c r="D54" s="29"/>
      <c r="E54" s="26"/>
      <c r="F54" s="17"/>
      <c r="G54" s="84"/>
    </row>
    <row r="55" spans="2:7" x14ac:dyDescent="0.25">
      <c r="B55" s="6"/>
      <c r="C55" s="21" t="s">
        <v>310</v>
      </c>
      <c r="D55" s="20"/>
      <c r="E55" s="27"/>
      <c r="F55" s="32"/>
      <c r="G55" s="83"/>
    </row>
    <row r="56" spans="2:7" x14ac:dyDescent="0.25">
      <c r="B56" s="6"/>
      <c r="C56" s="21" t="s">
        <v>305</v>
      </c>
      <c r="D56" s="20"/>
      <c r="E56" s="27"/>
      <c r="F56" s="32"/>
      <c r="G56" s="84"/>
    </row>
    <row r="57" spans="2:7" ht="11.15" customHeight="1" x14ac:dyDescent="0.25">
      <c r="B57" s="14"/>
      <c r="C57" s="15"/>
      <c r="D57" s="16"/>
      <c r="E57" s="60"/>
      <c r="F57" s="17"/>
      <c r="G57" s="84"/>
    </row>
    <row r="58" spans="2:7" x14ac:dyDescent="0.25">
      <c r="B58" s="6"/>
      <c r="C58" s="19" t="s">
        <v>311</v>
      </c>
      <c r="D58" s="67"/>
      <c r="E58" s="26"/>
      <c r="F58" s="17"/>
      <c r="G58" s="84"/>
    </row>
    <row r="59" spans="2:7" ht="11.15" customHeight="1" x14ac:dyDescent="0.25">
      <c r="B59" s="14"/>
      <c r="C59" s="15"/>
      <c r="D59" s="16"/>
      <c r="E59" s="60"/>
      <c r="F59" s="17"/>
      <c r="G59" s="84"/>
    </row>
    <row r="60" spans="2:7" x14ac:dyDescent="0.25">
      <c r="B60" s="6"/>
      <c r="C60" s="19" t="s">
        <v>312</v>
      </c>
      <c r="D60" s="20"/>
      <c r="E60" s="57">
        <f>DADOS!C25</f>
        <v>0</v>
      </c>
      <c r="F60" s="17" t="e">
        <f>E60/$E$87</f>
        <v>#DIV/0!</v>
      </c>
      <c r="G60" s="90"/>
    </row>
    <row r="61" spans="2:7" ht="11.15" customHeight="1" x14ac:dyDescent="0.25">
      <c r="B61" s="14"/>
      <c r="C61" s="15"/>
      <c r="D61" s="16"/>
      <c r="E61" s="60"/>
      <c r="F61" s="17"/>
      <c r="G61" s="84"/>
    </row>
    <row r="62" spans="2:7" x14ac:dyDescent="0.25">
      <c r="B62" s="6"/>
      <c r="C62" s="19" t="s">
        <v>313</v>
      </c>
      <c r="D62" s="29"/>
      <c r="E62" s="57">
        <f>SUM(E46+E50+E60+E37+E67)/8.8</f>
        <v>0</v>
      </c>
      <c r="F62" s="17" t="e">
        <f>E62/$E$87</f>
        <v>#DIV/0!</v>
      </c>
      <c r="G62" s="84"/>
    </row>
    <row r="63" spans="2:7" ht="11.15" customHeight="1" x14ac:dyDescent="0.25">
      <c r="B63" s="14"/>
      <c r="C63" s="15"/>
      <c r="D63" s="16"/>
      <c r="E63" s="60"/>
      <c r="F63" s="17"/>
      <c r="G63" s="84"/>
    </row>
    <row r="64" spans="2:7" s="172" customFormat="1" ht="20.5" customHeight="1" thickBot="1" x14ac:dyDescent="0.3">
      <c r="B64" s="68"/>
      <c r="C64" s="224" t="s">
        <v>314</v>
      </c>
      <c r="D64" s="250"/>
      <c r="E64" s="251">
        <f>E60+E54+E50+E46+E58+E62</f>
        <v>0</v>
      </c>
      <c r="F64" s="252" t="e">
        <f>E64/$E$87</f>
        <v>#DIV/0!</v>
      </c>
      <c r="G64" s="253"/>
    </row>
    <row r="65" spans="2:7" ht="11.15" customHeight="1" thickBot="1" x14ac:dyDescent="0.3">
      <c r="B65" s="14"/>
      <c r="C65" s="15"/>
      <c r="D65" s="16"/>
      <c r="E65" s="105"/>
      <c r="F65" s="17"/>
      <c r="G65" s="84"/>
    </row>
    <row r="66" spans="2:7" ht="13.5" thickBot="1" x14ac:dyDescent="0.3">
      <c r="B66" s="223">
        <v>3</v>
      </c>
      <c r="C66" s="212" t="s">
        <v>315</v>
      </c>
      <c r="D66" s="213"/>
      <c r="E66" s="214"/>
      <c r="F66" s="215"/>
      <c r="G66" s="229"/>
    </row>
    <row r="67" spans="2:7" x14ac:dyDescent="0.25">
      <c r="B67" s="31"/>
      <c r="C67" s="21" t="s">
        <v>316</v>
      </c>
      <c r="D67" s="20"/>
      <c r="E67" s="61">
        <f>'INSUMOS DIVERSOS'!F18</f>
        <v>0</v>
      </c>
      <c r="F67" s="17" t="e">
        <f>E67/$E$87</f>
        <v>#DIV/0!</v>
      </c>
      <c r="G67" s="91"/>
    </row>
    <row r="68" spans="2:7" x14ac:dyDescent="0.25">
      <c r="B68" s="31"/>
      <c r="C68" s="21" t="s">
        <v>317</v>
      </c>
      <c r="D68" s="20"/>
      <c r="E68" s="61">
        <f>'INSUMOS DIVERSOS'!F31</f>
        <v>0</v>
      </c>
      <c r="F68" s="17" t="e">
        <f>E68/$E$87</f>
        <v>#DIV/0!</v>
      </c>
      <c r="G68" s="91"/>
    </row>
    <row r="69" spans="2:7" x14ac:dyDescent="0.25">
      <c r="B69" s="31"/>
      <c r="C69" s="21" t="s">
        <v>318</v>
      </c>
      <c r="D69" s="20"/>
      <c r="E69" s="61">
        <f>'INSUMOS DIVERSOS'!F51</f>
        <v>0</v>
      </c>
      <c r="F69" s="17" t="e">
        <f>E69/$E$87</f>
        <v>#DIV/0!</v>
      </c>
      <c r="G69" s="91"/>
    </row>
    <row r="70" spans="2:7" x14ac:dyDescent="0.25">
      <c r="B70" s="6"/>
      <c r="C70" s="21" t="s">
        <v>319</v>
      </c>
      <c r="D70" s="20"/>
      <c r="E70" s="58">
        <v>0</v>
      </c>
      <c r="F70" s="17" t="e">
        <f>E70/$E$87</f>
        <v>#DIV/0!</v>
      </c>
      <c r="G70" s="91"/>
    </row>
    <row r="71" spans="2:7" ht="18.649999999999999" customHeight="1" thickBot="1" x14ac:dyDescent="0.3">
      <c r="B71" s="80"/>
      <c r="C71" s="224" t="s">
        <v>320</v>
      </c>
      <c r="D71" s="225"/>
      <c r="E71" s="226">
        <f>SUM(E67:E70)</f>
        <v>0</v>
      </c>
      <c r="F71" s="227" t="e">
        <f>E71/$E$87</f>
        <v>#DIV/0!</v>
      </c>
      <c r="G71" s="238"/>
    </row>
    <row r="72" spans="2:7" ht="6" customHeight="1" x14ac:dyDescent="0.25">
      <c r="B72" s="69"/>
      <c r="C72" s="70"/>
      <c r="D72" s="71"/>
      <c r="E72" s="72"/>
      <c r="F72" s="73"/>
      <c r="G72" s="74"/>
    </row>
    <row r="73" spans="2:7" ht="6" customHeight="1" thickBot="1" x14ac:dyDescent="0.3">
      <c r="B73" s="75"/>
      <c r="C73" s="76"/>
      <c r="D73" s="77"/>
      <c r="E73" s="78"/>
      <c r="F73" s="79"/>
      <c r="G73" s="76"/>
    </row>
    <row r="74" spans="2:7" ht="13.5" thickBot="1" x14ac:dyDescent="0.3">
      <c r="B74" s="223">
        <v>4</v>
      </c>
      <c r="C74" s="231" t="s">
        <v>321</v>
      </c>
      <c r="D74" s="232"/>
      <c r="E74" s="233"/>
      <c r="F74" s="234"/>
      <c r="G74" s="235"/>
    </row>
    <row r="75" spans="2:7" ht="19.5" customHeight="1" thickBot="1" x14ac:dyDescent="0.3">
      <c r="B75" s="14"/>
      <c r="C75" s="224" t="s">
        <v>322</v>
      </c>
      <c r="D75" s="227">
        <f>ENCARGOS!PERC_ENCARGOS_TOTAL</f>
        <v>0.71399999999999997</v>
      </c>
      <c r="E75" s="237">
        <f>E43*D75</f>
        <v>0</v>
      </c>
      <c r="F75" s="227" t="e">
        <f>E75/$E$87</f>
        <v>#DIV/0!</v>
      </c>
      <c r="G75" s="238"/>
    </row>
    <row r="76" spans="2:7" ht="12" customHeight="1" x14ac:dyDescent="0.25">
      <c r="B76" s="14"/>
      <c r="C76" s="132"/>
      <c r="D76" s="131"/>
      <c r="E76" s="133"/>
      <c r="F76" s="131"/>
      <c r="G76" s="134"/>
    </row>
    <row r="77" spans="2:7" ht="17.25" customHeight="1" thickBot="1" x14ac:dyDescent="0.3">
      <c r="B77" s="6"/>
      <c r="C77" s="247" t="s">
        <v>323</v>
      </c>
      <c r="D77" s="225"/>
      <c r="E77" s="248">
        <f>SUM(E43,E64,E71,E75)</f>
        <v>0</v>
      </c>
      <c r="F77" s="227" t="e">
        <f>E77/$E$87</f>
        <v>#DIV/0!</v>
      </c>
      <c r="G77" s="245"/>
    </row>
    <row r="78" spans="2:7" ht="13.5" customHeight="1" thickBot="1" x14ac:dyDescent="0.3">
      <c r="B78" s="14"/>
      <c r="C78" s="103"/>
      <c r="D78" s="104"/>
      <c r="E78" s="105"/>
      <c r="F78" s="106"/>
      <c r="G78" s="107"/>
    </row>
    <row r="79" spans="2:7" ht="13.5" thickBot="1" x14ac:dyDescent="0.3">
      <c r="B79" s="223">
        <v>5</v>
      </c>
      <c r="C79" s="212" t="s">
        <v>324</v>
      </c>
      <c r="D79" s="213"/>
      <c r="E79" s="214"/>
      <c r="F79" s="215"/>
      <c r="G79" s="244"/>
    </row>
    <row r="80" spans="2:7" x14ac:dyDescent="0.25">
      <c r="B80" s="6"/>
      <c r="C80" s="21" t="s">
        <v>325</v>
      </c>
      <c r="D80" s="54">
        <f>DADOS!I9</f>
        <v>0.04</v>
      </c>
      <c r="E80" s="60">
        <f>E77*D80</f>
        <v>0</v>
      </c>
      <c r="F80" s="17" t="e">
        <f>E80/$E$87</f>
        <v>#DIV/0!</v>
      </c>
      <c r="G80" s="34"/>
    </row>
    <row r="81" spans="2:7" x14ac:dyDescent="0.25">
      <c r="B81" s="6"/>
      <c r="C81" s="21" t="s">
        <v>326</v>
      </c>
      <c r="D81" s="54">
        <f>DADOS!J9</f>
        <v>0.04</v>
      </c>
      <c r="E81" s="60">
        <f>SUM(E80,E77)*D81</f>
        <v>0</v>
      </c>
      <c r="F81" s="17" t="e">
        <f>E81/$E$87</f>
        <v>#DIV/0!</v>
      </c>
      <c r="G81" s="28"/>
    </row>
    <row r="82" spans="2:7" x14ac:dyDescent="0.25">
      <c r="B82" s="30"/>
      <c r="C82" s="21" t="s">
        <v>327</v>
      </c>
      <c r="D82" s="33"/>
      <c r="E82" s="60"/>
      <c r="F82" s="17"/>
      <c r="G82" s="34"/>
    </row>
    <row r="83" spans="2:7" x14ac:dyDescent="0.25">
      <c r="B83" s="6"/>
      <c r="C83" s="21" t="s">
        <v>328</v>
      </c>
      <c r="D83" s="33">
        <v>0.03</v>
      </c>
      <c r="E83" s="60">
        <f>E87*D83</f>
        <v>0</v>
      </c>
      <c r="F83" s="17" t="e">
        <f>E83/$E$87</f>
        <v>#DIV/0!</v>
      </c>
      <c r="G83" s="28"/>
    </row>
    <row r="84" spans="2:7" x14ac:dyDescent="0.25">
      <c r="B84" s="6"/>
      <c r="C84" s="21" t="s">
        <v>329</v>
      </c>
      <c r="D84" s="33">
        <v>6.4999999999999997E-3</v>
      </c>
      <c r="E84" s="60">
        <f>E87*D84</f>
        <v>0</v>
      </c>
      <c r="F84" s="17" t="e">
        <f>E84/$E$87</f>
        <v>#DIV/0!</v>
      </c>
      <c r="G84" s="28"/>
    </row>
    <row r="85" spans="2:7" x14ac:dyDescent="0.25">
      <c r="B85" s="6"/>
      <c r="C85" s="21" t="s">
        <v>330</v>
      </c>
      <c r="D85" s="33">
        <f>ISSQN</f>
        <v>3.1800000000000002E-2</v>
      </c>
      <c r="E85" s="60">
        <f>E87*D85</f>
        <v>0</v>
      </c>
      <c r="F85" s="17" t="e">
        <f>E85/$E$87</f>
        <v>#DIV/0!</v>
      </c>
      <c r="G85" s="28"/>
    </row>
    <row r="86" spans="2:7" ht="19" customHeight="1" thickBot="1" x14ac:dyDescent="0.3">
      <c r="B86" s="6"/>
      <c r="C86" s="258" t="s">
        <v>331</v>
      </c>
      <c r="D86" s="259"/>
      <c r="E86" s="260">
        <f>SUM(E80:E85)</f>
        <v>0</v>
      </c>
      <c r="F86" s="261" t="e">
        <f>E86/$E$87</f>
        <v>#DIV/0!</v>
      </c>
      <c r="G86" s="262"/>
    </row>
    <row r="87" spans="2:7" ht="26.5" customHeight="1" thickBot="1" x14ac:dyDescent="0.3">
      <c r="B87" s="217"/>
      <c r="C87" s="212" t="s">
        <v>332</v>
      </c>
      <c r="D87" s="213"/>
      <c r="E87" s="307">
        <f>TRUNC(SUM(E77,E80:E81)/(1-SUM(D83:D85)),2)</f>
        <v>0</v>
      </c>
      <c r="F87" s="215" t="e">
        <f>E87/$E$87</f>
        <v>#DIV/0!</v>
      </c>
      <c r="G87" s="216"/>
    </row>
    <row r="88" spans="2:7" x14ac:dyDescent="0.25">
      <c r="C88" s="102"/>
      <c r="D88" s="102"/>
      <c r="E88" s="102"/>
      <c r="F88" s="102"/>
      <c r="G88" s="102"/>
    </row>
    <row r="89" spans="2:7" ht="15" customHeight="1" x14ac:dyDescent="0.25">
      <c r="D89" s="144" t="s">
        <v>333</v>
      </c>
      <c r="E89" s="101" t="e">
        <f>E87/E43</f>
        <v>#DIV/0!</v>
      </c>
      <c r="G89" s="160"/>
    </row>
    <row r="92" spans="2:7" x14ac:dyDescent="0.25">
      <c r="E92" s="82"/>
    </row>
  </sheetData>
  <mergeCells count="12">
    <mergeCell ref="B2:B12"/>
    <mergeCell ref="C2:G2"/>
    <mergeCell ref="C3:G3"/>
    <mergeCell ref="C4:F4"/>
    <mergeCell ref="C5:F5"/>
    <mergeCell ref="C6:F6"/>
    <mergeCell ref="C7:F7"/>
    <mergeCell ref="C8:F8"/>
    <mergeCell ref="C9:F9"/>
    <mergeCell ref="C10:F10"/>
    <mergeCell ref="C11:F11"/>
    <mergeCell ref="C12:F12"/>
  </mergeCells>
  <printOptions horizontalCentered="1"/>
  <pageMargins left="0.11811023622047245" right="0.11811023622047245" top="0.59583333333333333" bottom="1.9685039370078741" header="0.31496062992125984" footer="0.31496062992125984"/>
  <pageSetup paperSize="9" scale="55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2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5"/>
  <dimension ref="B1:N92"/>
  <sheetViews>
    <sheetView showGridLines="0" topLeftCell="C1" zoomScaleNormal="100" zoomScaleSheetLayoutView="100" zoomScalePageLayoutView="96" workbookViewId="0">
      <selection activeCell="E78" sqref="E78"/>
    </sheetView>
  </sheetViews>
  <sheetFormatPr defaultColWidth="9.1796875" defaultRowHeight="12.5" x14ac:dyDescent="0.25"/>
  <cols>
    <col min="1" max="1" width="1.63281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6.54296875" style="1" customWidth="1"/>
    <col min="7" max="7" width="62.1796875" style="1" customWidth="1"/>
    <col min="8" max="8" width="5.08984375" style="1" customWidth="1"/>
    <col min="9" max="9" width="14.453125" style="1" customWidth="1"/>
    <col min="10" max="16384" width="9.1796875" style="1"/>
  </cols>
  <sheetData>
    <row r="1" spans="2:14" ht="3" customHeight="1" thickBot="1" x14ac:dyDescent="0.3"/>
    <row r="2" spans="2:14" s="388" customFormat="1" ht="15.75" customHeight="1" thickBot="1" x14ac:dyDescent="0.3">
      <c r="B2" s="526" t="s">
        <v>253</v>
      </c>
      <c r="C2" s="542" t="s">
        <v>254</v>
      </c>
      <c r="D2" s="543"/>
      <c r="E2" s="543"/>
      <c r="F2" s="543"/>
      <c r="G2" s="544"/>
    </row>
    <row r="3" spans="2:14" ht="17.5" customHeight="1" thickBot="1" x14ac:dyDescent="0.3">
      <c r="B3" s="527"/>
      <c r="C3" s="531" t="s">
        <v>255</v>
      </c>
      <c r="D3" s="532"/>
      <c r="E3" s="532"/>
      <c r="F3" s="532"/>
      <c r="G3" s="533"/>
    </row>
    <row r="4" spans="2:14" ht="18.5" thickBot="1" x14ac:dyDescent="0.3">
      <c r="B4" s="527"/>
      <c r="C4" s="534" t="s">
        <v>256</v>
      </c>
      <c r="D4" s="535"/>
      <c r="E4" s="535"/>
      <c r="F4" s="536"/>
      <c r="G4" s="211" t="s">
        <v>346</v>
      </c>
    </row>
    <row r="5" spans="2:14" x14ac:dyDescent="0.25">
      <c r="B5" s="527"/>
      <c r="C5" s="537" t="s">
        <v>258</v>
      </c>
      <c r="D5" s="538"/>
      <c r="E5" s="538"/>
      <c r="F5" s="539"/>
      <c r="G5" s="2" t="s">
        <v>347</v>
      </c>
    </row>
    <row r="6" spans="2:14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2:14" x14ac:dyDescent="0.25">
      <c r="B7" s="527"/>
      <c r="C7" s="520" t="s">
        <v>262</v>
      </c>
      <c r="D7" s="540"/>
      <c r="E7" s="540"/>
      <c r="F7" s="541"/>
      <c r="G7" s="4">
        <f>PISO</f>
        <v>0</v>
      </c>
      <c r="H7" s="42"/>
    </row>
    <row r="8" spans="2:14" x14ac:dyDescent="0.25">
      <c r="B8" s="527"/>
      <c r="C8" s="520" t="s">
        <v>263</v>
      </c>
      <c r="D8" s="540"/>
      <c r="E8" s="540"/>
      <c r="F8" s="541"/>
      <c r="G8" s="4">
        <f>VH</f>
        <v>0</v>
      </c>
    </row>
    <row r="9" spans="2:14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2:14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2:14" x14ac:dyDescent="0.25">
      <c r="B11" s="527"/>
      <c r="C11" s="520" t="s">
        <v>267</v>
      </c>
      <c r="D11" s="521"/>
      <c r="E11" s="521"/>
      <c r="F11" s="522"/>
      <c r="G11" s="3" t="s">
        <v>348</v>
      </c>
    </row>
    <row r="12" spans="2:14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2:14" ht="33.75" customHeight="1" thickBot="1" x14ac:dyDescent="0.3">
      <c r="B13" s="223">
        <v>1</v>
      </c>
      <c r="C13" s="212" t="s">
        <v>349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2:14" ht="31.5" customHeight="1" x14ac:dyDescent="0.25">
      <c r="B14" s="6"/>
      <c r="C14" s="155" t="s">
        <v>276</v>
      </c>
      <c r="D14" s="156"/>
      <c r="E14" s="64">
        <f>G7*2</f>
        <v>0</v>
      </c>
      <c r="F14" s="106" t="e">
        <f>E14/$E$87</f>
        <v>#DIV/0!</v>
      </c>
      <c r="G14" s="89"/>
      <c r="I14" s="108"/>
      <c r="N14" s="108"/>
    </row>
    <row r="15" spans="2:14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E15/$E$87</f>
        <v>#DIV/0!</v>
      </c>
      <c r="G15" s="90"/>
      <c r="I15" s="108"/>
    </row>
    <row r="16" spans="2:14" ht="11.15" customHeight="1" x14ac:dyDescent="0.25">
      <c r="B16" s="14"/>
      <c r="C16" s="15"/>
      <c r="D16" s="16"/>
      <c r="E16" s="60"/>
      <c r="F16" s="17"/>
      <c r="G16" s="90"/>
    </row>
    <row r="17" spans="2:7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E17/$E$87</f>
        <v>#DIV/0!</v>
      </c>
      <c r="G17" s="90"/>
    </row>
    <row r="18" spans="2:7" ht="11.15" customHeight="1" x14ac:dyDescent="0.25">
      <c r="B18" s="14"/>
      <c r="C18" s="15"/>
      <c r="D18" s="16"/>
      <c r="E18" s="60"/>
      <c r="F18" s="17"/>
      <c r="G18" s="90"/>
    </row>
    <row r="19" spans="2:7" x14ac:dyDescent="0.25">
      <c r="B19" s="6"/>
      <c r="C19" s="19" t="s">
        <v>279</v>
      </c>
      <c r="D19" s="20"/>
      <c r="E19" s="66">
        <v>0</v>
      </c>
      <c r="F19" s="17" t="e">
        <f>E19/$E$87</f>
        <v>#DIV/0!</v>
      </c>
      <c r="G19" s="90"/>
    </row>
    <row r="20" spans="2:7" ht="11.15" customHeight="1" x14ac:dyDescent="0.25">
      <c r="B20" s="14"/>
      <c r="C20" s="15"/>
      <c r="D20" s="16"/>
      <c r="E20" s="60"/>
      <c r="F20" s="17"/>
      <c r="G20" s="90"/>
    </row>
    <row r="21" spans="2:7" x14ac:dyDescent="0.25">
      <c r="B21" s="6"/>
      <c r="C21" s="19" t="s">
        <v>280</v>
      </c>
      <c r="D21" s="20"/>
      <c r="E21" s="66">
        <v>0</v>
      </c>
      <c r="F21" s="17" t="e">
        <f>E21/$E$87</f>
        <v>#DIV/0!</v>
      </c>
      <c r="G21" s="90"/>
    </row>
    <row r="22" spans="2:7" x14ac:dyDescent="0.25">
      <c r="B22" s="6"/>
      <c r="C22" s="21" t="s">
        <v>281</v>
      </c>
      <c r="D22" s="20">
        <v>0.2</v>
      </c>
      <c r="E22" s="61">
        <f>E21*D22</f>
        <v>0</v>
      </c>
      <c r="F22" s="17" t="e">
        <f>E22/$E$87</f>
        <v>#DIV/0!</v>
      </c>
      <c r="G22" s="90"/>
    </row>
    <row r="23" spans="2:7" x14ac:dyDescent="0.25">
      <c r="B23" s="6" t="s">
        <v>282</v>
      </c>
      <c r="C23" s="21" t="s">
        <v>283</v>
      </c>
      <c r="D23" s="20">
        <v>0.3</v>
      </c>
      <c r="E23" s="61">
        <f>SUM(E21)*D23</f>
        <v>0</v>
      </c>
      <c r="F23" s="17" t="e">
        <f>E23/$E$87</f>
        <v>#DIV/0!</v>
      </c>
      <c r="G23" s="90"/>
    </row>
    <row r="24" spans="2:7" ht="11.15" customHeight="1" x14ac:dyDescent="0.25">
      <c r="B24" s="14"/>
      <c r="C24" s="15"/>
      <c r="D24" s="16"/>
      <c r="E24" s="60"/>
      <c r="F24" s="17"/>
      <c r="G24" s="90"/>
    </row>
    <row r="25" spans="2:7" x14ac:dyDescent="0.25">
      <c r="B25" s="6"/>
      <c r="C25" s="19" t="s">
        <v>284</v>
      </c>
      <c r="D25" s="20"/>
      <c r="E25" s="66">
        <v>0</v>
      </c>
      <c r="F25" s="17" t="e">
        <f>E25/$E$87</f>
        <v>#DIV/0!</v>
      </c>
      <c r="G25" s="90"/>
    </row>
    <row r="26" spans="2:7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E26/$E$87</f>
        <v>#DIV/0!</v>
      </c>
      <c r="G26" s="90"/>
    </row>
    <row r="27" spans="2:7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E27/$E$87</f>
        <v>#DIV/0!</v>
      </c>
      <c r="G27" s="90"/>
    </row>
    <row r="28" spans="2:7" ht="11.15" customHeight="1" x14ac:dyDescent="0.25">
      <c r="B28" s="14"/>
      <c r="C28" s="15"/>
      <c r="D28" s="16"/>
      <c r="E28" s="60"/>
      <c r="F28" s="17"/>
      <c r="G28" s="90"/>
    </row>
    <row r="29" spans="2:7" x14ac:dyDescent="0.25">
      <c r="B29" s="6"/>
      <c r="C29" s="19" t="s">
        <v>287</v>
      </c>
      <c r="D29" s="20">
        <v>0.5</v>
      </c>
      <c r="E29" s="66">
        <v>0</v>
      </c>
      <c r="F29" s="17" t="e">
        <f>E29/$E$87</f>
        <v>#DIV/0!</v>
      </c>
      <c r="G29" s="90"/>
    </row>
    <row r="30" spans="2:7" x14ac:dyDescent="0.25">
      <c r="B30" s="6"/>
      <c r="C30" s="21" t="s">
        <v>288</v>
      </c>
      <c r="D30" s="20">
        <v>0.2</v>
      </c>
      <c r="E30" s="61">
        <f>E29*D30</f>
        <v>0</v>
      </c>
      <c r="F30" s="17" t="e">
        <f>E30/$E$87</f>
        <v>#DIV/0!</v>
      </c>
      <c r="G30" s="90"/>
    </row>
    <row r="31" spans="2:7" x14ac:dyDescent="0.25">
      <c r="B31" s="6"/>
      <c r="C31" s="21" t="s">
        <v>289</v>
      </c>
      <c r="D31" s="20">
        <v>0.3</v>
      </c>
      <c r="E31" s="61">
        <f>SUM(E29)*D31</f>
        <v>0</v>
      </c>
      <c r="F31" s="17" t="e">
        <f>E31/$E$87</f>
        <v>#DIV/0!</v>
      </c>
      <c r="G31" s="90"/>
    </row>
    <row r="32" spans="2:7" ht="11.15" customHeight="1" x14ac:dyDescent="0.25">
      <c r="B32" s="14"/>
      <c r="C32" s="15"/>
      <c r="D32" s="16"/>
      <c r="E32" s="60"/>
      <c r="F32" s="17"/>
      <c r="G32" s="90"/>
    </row>
    <row r="33" spans="2:12" x14ac:dyDescent="0.25">
      <c r="B33" s="14"/>
      <c r="C33" s="22" t="s">
        <v>290</v>
      </c>
      <c r="D33" s="20"/>
      <c r="E33" s="66">
        <f>SUM(E34,E37)</f>
        <v>0</v>
      </c>
      <c r="F33" s="17" t="e">
        <f t="shared" ref="F33:F41" si="0">E33/$E$87</f>
        <v>#DIV/0!</v>
      </c>
      <c r="G33" s="90"/>
      <c r="I33" s="158"/>
      <c r="J33" s="158"/>
      <c r="K33" s="158"/>
      <c r="L33" s="158"/>
    </row>
    <row r="34" spans="2:12" x14ac:dyDescent="0.25">
      <c r="B34" s="6"/>
      <c r="C34" s="19" t="s">
        <v>291</v>
      </c>
      <c r="D34" s="20"/>
      <c r="E34" s="66">
        <f>VH*DiasUteis</f>
        <v>0</v>
      </c>
      <c r="F34" s="17" t="e">
        <f t="shared" si="0"/>
        <v>#DIV/0!</v>
      </c>
      <c r="G34" s="90"/>
      <c r="I34" s="158"/>
      <c r="J34" s="158"/>
      <c r="K34" s="158"/>
      <c r="L34" s="158"/>
    </row>
    <row r="35" spans="2:12" x14ac:dyDescent="0.25">
      <c r="B35" s="6"/>
      <c r="C35" s="21" t="s">
        <v>292</v>
      </c>
      <c r="D35" s="20">
        <v>0.2</v>
      </c>
      <c r="E35" s="61">
        <f>E34*D35</f>
        <v>0</v>
      </c>
      <c r="F35" s="17" t="e">
        <f t="shared" si="0"/>
        <v>#DIV/0!</v>
      </c>
      <c r="G35" s="90"/>
      <c r="I35" s="158"/>
      <c r="J35" s="158"/>
      <c r="K35" s="158"/>
      <c r="L35" s="158"/>
    </row>
    <row r="36" spans="2:12" x14ac:dyDescent="0.25">
      <c r="B36" s="6"/>
      <c r="C36" s="21" t="s">
        <v>293</v>
      </c>
      <c r="D36" s="20">
        <v>0.3</v>
      </c>
      <c r="E36" s="61">
        <f>SUM(E34)*D36</f>
        <v>0</v>
      </c>
      <c r="F36" s="17" t="e">
        <f t="shared" si="0"/>
        <v>#DIV/0!</v>
      </c>
      <c r="G36" s="90"/>
    </row>
    <row r="37" spans="2:12" x14ac:dyDescent="0.25">
      <c r="B37" s="6"/>
      <c r="C37" s="18" t="s">
        <v>294</v>
      </c>
      <c r="D37" s="11"/>
      <c r="E37" s="66">
        <f>(DiasUteis*TU)</f>
        <v>0</v>
      </c>
      <c r="F37" s="12" t="e">
        <f t="shared" si="0"/>
        <v>#DIV/0!</v>
      </c>
      <c r="G37" s="90"/>
    </row>
    <row r="38" spans="2:12" x14ac:dyDescent="0.25">
      <c r="B38" s="6"/>
      <c r="C38" s="23" t="s">
        <v>295</v>
      </c>
      <c r="D38" s="11">
        <v>0.2</v>
      </c>
      <c r="E38" s="61">
        <f>E37*D38</f>
        <v>0</v>
      </c>
      <c r="F38" s="12" t="e">
        <f t="shared" si="0"/>
        <v>#DIV/0!</v>
      </c>
      <c r="G38" s="90"/>
    </row>
    <row r="39" spans="2:12" x14ac:dyDescent="0.25">
      <c r="B39" s="6"/>
      <c r="C39" s="23" t="s">
        <v>296</v>
      </c>
      <c r="D39" s="11">
        <v>0.3</v>
      </c>
      <c r="E39" s="64">
        <f>SUM(E37)*D39</f>
        <v>0</v>
      </c>
      <c r="F39" s="12" t="e">
        <f t="shared" si="0"/>
        <v>#DIV/0!</v>
      </c>
      <c r="G39" s="90"/>
    </row>
    <row r="40" spans="2:12" ht="23" x14ac:dyDescent="0.25">
      <c r="B40" s="6"/>
      <c r="C40" s="18" t="s">
        <v>297</v>
      </c>
      <c r="D40" s="11">
        <v>0.2</v>
      </c>
      <c r="E40" s="65">
        <f>SUM(E22,E26,E30,E35,E38)</f>
        <v>0</v>
      </c>
      <c r="F40" s="12" t="e">
        <f t="shared" si="0"/>
        <v>#DIV/0!</v>
      </c>
      <c r="G40" s="90"/>
    </row>
    <row r="41" spans="2:12" x14ac:dyDescent="0.25">
      <c r="B41" s="24"/>
      <c r="C41" s="25" t="s">
        <v>298</v>
      </c>
      <c r="D41" s="39">
        <v>0.3</v>
      </c>
      <c r="E41" s="56">
        <f>E40*D41</f>
        <v>0</v>
      </c>
      <c r="F41" s="12" t="e">
        <f t="shared" si="0"/>
        <v>#DIV/0!</v>
      </c>
      <c r="G41" s="90"/>
    </row>
    <row r="42" spans="2:12" ht="11.15" customHeight="1" x14ac:dyDescent="0.25">
      <c r="B42" s="14"/>
      <c r="C42" s="15"/>
      <c r="D42" s="16"/>
      <c r="E42" s="60"/>
      <c r="F42" s="17"/>
      <c r="G42" s="81"/>
    </row>
    <row r="43" spans="2:12" ht="17.5" customHeight="1" x14ac:dyDescent="0.25">
      <c r="B43" s="6"/>
      <c r="C43" s="218" t="s">
        <v>299</v>
      </c>
      <c r="D43" s="219" t="s">
        <v>300</v>
      </c>
      <c r="E43" s="254">
        <f>SUM(E14,E17,E19,E21,E25,E29,E33,E40)</f>
        <v>0</v>
      </c>
      <c r="F43" s="221" t="e">
        <f>E43/$E$87</f>
        <v>#DIV/0!</v>
      </c>
      <c r="G43" s="222"/>
    </row>
    <row r="44" spans="2:12" ht="11.15" customHeight="1" thickBot="1" x14ac:dyDescent="0.3">
      <c r="B44" s="14"/>
      <c r="C44" s="15"/>
      <c r="D44" s="16"/>
      <c r="E44" s="60"/>
      <c r="F44" s="17"/>
      <c r="G44" s="13"/>
    </row>
    <row r="45" spans="2:12" ht="23.5" thickBot="1" x14ac:dyDescent="0.3">
      <c r="B45" s="223">
        <v>2</v>
      </c>
      <c r="C45" s="212" t="s">
        <v>301</v>
      </c>
      <c r="D45" s="213" t="s">
        <v>272</v>
      </c>
      <c r="E45" s="214" t="s">
        <v>273</v>
      </c>
      <c r="F45" s="215" t="s">
        <v>302</v>
      </c>
      <c r="G45" s="216"/>
    </row>
    <row r="46" spans="2:12" x14ac:dyDescent="0.25">
      <c r="B46" s="6"/>
      <c r="C46" s="19" t="s">
        <v>345</v>
      </c>
      <c r="D46" s="59">
        <f>DADOS!C22</f>
        <v>0</v>
      </c>
      <c r="E46" s="57">
        <f>(E47-E48)*0</f>
        <v>0</v>
      </c>
      <c r="F46" s="17" t="e">
        <f>E46/$E$87</f>
        <v>#DIV/0!</v>
      </c>
      <c r="G46" s="142"/>
    </row>
    <row r="47" spans="2:12" x14ac:dyDescent="0.25">
      <c r="B47" s="6"/>
      <c r="C47" s="21" t="s">
        <v>304</v>
      </c>
      <c r="D47" s="20"/>
      <c r="E47" s="58">
        <f>D46*2*DiasUteis</f>
        <v>0</v>
      </c>
      <c r="F47" s="17" t="e">
        <f>E47/$E$87</f>
        <v>#DIV/0!</v>
      </c>
      <c r="G47" s="142"/>
    </row>
    <row r="48" spans="2:12" x14ac:dyDescent="0.25">
      <c r="B48" s="6"/>
      <c r="C48" s="21" t="s">
        <v>305</v>
      </c>
      <c r="D48" s="20">
        <v>0.06</v>
      </c>
      <c r="E48" s="58">
        <f>D48*E14</f>
        <v>0</v>
      </c>
      <c r="F48" s="17" t="e">
        <f>E48/$E$87</f>
        <v>#DIV/0!</v>
      </c>
      <c r="G48" s="90"/>
    </row>
    <row r="49" spans="2:7" ht="11.15" customHeight="1" x14ac:dyDescent="0.25">
      <c r="B49" s="14"/>
      <c r="C49" s="15"/>
      <c r="D49" s="16"/>
      <c r="E49" s="60"/>
      <c r="F49" s="17"/>
      <c r="G49" s="90"/>
    </row>
    <row r="50" spans="2:7" x14ac:dyDescent="0.25">
      <c r="B50" s="6"/>
      <c r="C50" s="19" t="s">
        <v>306</v>
      </c>
      <c r="D50" s="59">
        <f>DADOS!C23</f>
        <v>0</v>
      </c>
      <c r="E50" s="57">
        <f>E51-E52</f>
        <v>0</v>
      </c>
      <c r="F50" s="17" t="e">
        <f>E50/$E$87</f>
        <v>#DIV/0!</v>
      </c>
      <c r="G50" s="90"/>
    </row>
    <row r="51" spans="2:7" x14ac:dyDescent="0.25">
      <c r="B51" s="6"/>
      <c r="C51" s="21" t="s">
        <v>307</v>
      </c>
      <c r="D51" s="20"/>
      <c r="E51" s="58">
        <f>D50*DiasUteis</f>
        <v>0</v>
      </c>
      <c r="F51" s="17" t="e">
        <f>E51/$E$87</f>
        <v>#DIV/0!</v>
      </c>
      <c r="G51" s="90"/>
    </row>
    <row r="52" spans="2:7" x14ac:dyDescent="0.25">
      <c r="B52" s="6"/>
      <c r="C52" s="21" t="s">
        <v>308</v>
      </c>
      <c r="D52" s="20">
        <v>0.2</v>
      </c>
      <c r="E52" s="58">
        <f>E51*$D$52</f>
        <v>0</v>
      </c>
      <c r="F52" s="17" t="e">
        <f>E52/$E$87</f>
        <v>#DIV/0!</v>
      </c>
      <c r="G52" s="90"/>
    </row>
    <row r="53" spans="2:7" ht="11.15" customHeight="1" x14ac:dyDescent="0.25">
      <c r="B53" s="14"/>
      <c r="C53" s="15"/>
      <c r="D53" s="16"/>
      <c r="E53" s="60"/>
      <c r="F53" s="17"/>
      <c r="G53" s="84"/>
    </row>
    <row r="54" spans="2:7" x14ac:dyDescent="0.25">
      <c r="B54" s="6"/>
      <c r="C54" s="19" t="s">
        <v>309</v>
      </c>
      <c r="D54" s="29"/>
      <c r="E54" s="26"/>
      <c r="F54" s="17"/>
      <c r="G54" s="84"/>
    </row>
    <row r="55" spans="2:7" x14ac:dyDescent="0.25">
      <c r="B55" s="6"/>
      <c r="C55" s="21" t="s">
        <v>310</v>
      </c>
      <c r="D55" s="20"/>
      <c r="E55" s="27"/>
      <c r="F55" s="32"/>
      <c r="G55" s="83"/>
    </row>
    <row r="56" spans="2:7" x14ac:dyDescent="0.25">
      <c r="B56" s="6"/>
      <c r="C56" s="21" t="s">
        <v>305</v>
      </c>
      <c r="D56" s="20"/>
      <c r="E56" s="27"/>
      <c r="F56" s="32"/>
      <c r="G56" s="84"/>
    </row>
    <row r="57" spans="2:7" ht="11.15" customHeight="1" x14ac:dyDescent="0.25">
      <c r="B57" s="14"/>
      <c r="C57" s="15"/>
      <c r="D57" s="16"/>
      <c r="E57" s="60"/>
      <c r="F57" s="17"/>
      <c r="G57" s="84"/>
    </row>
    <row r="58" spans="2:7" x14ac:dyDescent="0.25">
      <c r="B58" s="6"/>
      <c r="C58" s="19" t="s">
        <v>311</v>
      </c>
      <c r="D58" s="67"/>
      <c r="E58" s="26"/>
      <c r="F58" s="17"/>
      <c r="G58" s="84"/>
    </row>
    <row r="59" spans="2:7" ht="11.15" customHeight="1" x14ac:dyDescent="0.25">
      <c r="B59" s="14"/>
      <c r="C59" s="15"/>
      <c r="D59" s="16"/>
      <c r="E59" s="60"/>
      <c r="F59" s="17"/>
      <c r="G59" s="84"/>
    </row>
    <row r="60" spans="2:7" x14ac:dyDescent="0.25">
      <c r="B60" s="6"/>
      <c r="C60" s="19" t="s">
        <v>312</v>
      </c>
      <c r="D60" s="20"/>
      <c r="E60" s="57">
        <f>DADOS!C25*2</f>
        <v>0</v>
      </c>
      <c r="F60" s="17" t="e">
        <f>E60/$E$87</f>
        <v>#DIV/0!</v>
      </c>
      <c r="G60" s="90"/>
    </row>
    <row r="61" spans="2:7" ht="11.15" customHeight="1" x14ac:dyDescent="0.25">
      <c r="B61" s="14"/>
      <c r="C61" s="15"/>
      <c r="D61" s="16"/>
      <c r="E61" s="60"/>
      <c r="F61" s="17"/>
      <c r="G61" s="84"/>
    </row>
    <row r="62" spans="2:7" x14ac:dyDescent="0.25">
      <c r="B62" s="6"/>
      <c r="C62" s="19" t="s">
        <v>313</v>
      </c>
      <c r="D62" s="29"/>
      <c r="E62" s="57">
        <f>SUM(E46+E50+E60+E37+(E67/2)+UNIF)/8.8</f>
        <v>0</v>
      </c>
      <c r="F62" s="17" t="e">
        <f>E62/$E$87</f>
        <v>#DIV/0!</v>
      </c>
      <c r="G62" s="84"/>
    </row>
    <row r="63" spans="2:7" ht="11.15" customHeight="1" x14ac:dyDescent="0.25">
      <c r="B63" s="14"/>
      <c r="C63" s="15"/>
      <c r="D63" s="16"/>
      <c r="E63" s="60"/>
      <c r="F63" s="17"/>
      <c r="G63" s="84"/>
    </row>
    <row r="64" spans="2:7" ht="18.649999999999999" customHeight="1" thickBot="1" x14ac:dyDescent="0.3">
      <c r="B64" s="68"/>
      <c r="C64" s="224" t="s">
        <v>314</v>
      </c>
      <c r="D64" s="225"/>
      <c r="E64" s="226">
        <f>E60+E54+E50+E46+E58+E62</f>
        <v>0</v>
      </c>
      <c r="F64" s="227" t="e">
        <f>E64/$E$87</f>
        <v>#DIV/0!</v>
      </c>
      <c r="G64" s="230"/>
    </row>
    <row r="65" spans="2:7" ht="11.15" customHeight="1" thickBot="1" x14ac:dyDescent="0.3">
      <c r="B65" s="14"/>
      <c r="C65" s="15"/>
      <c r="D65" s="16"/>
      <c r="E65" s="60"/>
      <c r="F65" s="17"/>
      <c r="G65" s="84"/>
    </row>
    <row r="66" spans="2:7" ht="13.5" thickBot="1" x14ac:dyDescent="0.3">
      <c r="B66" s="223">
        <v>3</v>
      </c>
      <c r="C66" s="212" t="s">
        <v>315</v>
      </c>
      <c r="D66" s="213"/>
      <c r="E66" s="214"/>
      <c r="F66" s="215"/>
      <c r="G66" s="229"/>
    </row>
    <row r="67" spans="2:7" x14ac:dyDescent="0.25">
      <c r="B67" s="31"/>
      <c r="C67" s="21" t="s">
        <v>316</v>
      </c>
      <c r="D67" s="20"/>
      <c r="E67" s="61">
        <f>'INSUMOS DIVERSOS'!F18*2</f>
        <v>0</v>
      </c>
      <c r="F67" s="17" t="e">
        <f>E67/$E$87</f>
        <v>#DIV/0!</v>
      </c>
      <c r="G67" s="90"/>
    </row>
    <row r="68" spans="2:7" x14ac:dyDescent="0.25">
      <c r="B68" s="31"/>
      <c r="C68" s="21" t="s">
        <v>317</v>
      </c>
      <c r="D68" s="20"/>
      <c r="E68" s="61">
        <f>'INSUMOS DIVERSOS'!F31</f>
        <v>0</v>
      </c>
      <c r="F68" s="17" t="e">
        <f>E68/$E$87</f>
        <v>#DIV/0!</v>
      </c>
      <c r="G68" s="90"/>
    </row>
    <row r="69" spans="2:7" x14ac:dyDescent="0.25">
      <c r="B69" s="31"/>
      <c r="C69" s="21" t="s">
        <v>318</v>
      </c>
      <c r="D69" s="20"/>
      <c r="E69" s="61">
        <f>'INSUMOS DIVERSOS'!F51</f>
        <v>0</v>
      </c>
      <c r="F69" s="17" t="e">
        <f>E69/$E$87</f>
        <v>#DIV/0!</v>
      </c>
      <c r="G69" s="90"/>
    </row>
    <row r="70" spans="2:7" x14ac:dyDescent="0.25">
      <c r="B70" s="6"/>
      <c r="C70" s="21" t="s">
        <v>319</v>
      </c>
      <c r="D70" s="20"/>
      <c r="E70" s="58">
        <v>0</v>
      </c>
      <c r="F70" s="17" t="e">
        <f>E70/$E$87</f>
        <v>#DIV/0!</v>
      </c>
      <c r="G70" s="91"/>
    </row>
    <row r="71" spans="2:7" ht="18" customHeight="1" thickBot="1" x14ac:dyDescent="0.3">
      <c r="B71" s="80"/>
      <c r="C71" s="224" t="s">
        <v>320</v>
      </c>
      <c r="D71" s="225"/>
      <c r="E71" s="226">
        <f>SUM(E67:E70)</f>
        <v>0</v>
      </c>
      <c r="F71" s="227" t="e">
        <f>E71/$E$87</f>
        <v>#DIV/0!</v>
      </c>
      <c r="G71" s="245"/>
    </row>
    <row r="72" spans="2:7" ht="6" customHeight="1" x14ac:dyDescent="0.25">
      <c r="B72" s="69"/>
      <c r="C72" s="70"/>
      <c r="D72" s="71"/>
      <c r="E72" s="72"/>
      <c r="F72" s="73"/>
      <c r="G72" s="74"/>
    </row>
    <row r="73" spans="2:7" ht="6" customHeight="1" thickBot="1" x14ac:dyDescent="0.3">
      <c r="B73" s="75"/>
      <c r="C73" s="76"/>
      <c r="D73" s="77"/>
      <c r="E73" s="78"/>
      <c r="F73" s="79"/>
      <c r="G73" s="76"/>
    </row>
    <row r="74" spans="2:7" ht="13.5" thickBot="1" x14ac:dyDescent="0.3">
      <c r="B74" s="223">
        <v>4</v>
      </c>
      <c r="C74" s="231" t="s">
        <v>321</v>
      </c>
      <c r="D74" s="232"/>
      <c r="E74" s="233"/>
      <c r="F74" s="234"/>
      <c r="G74" s="235"/>
    </row>
    <row r="75" spans="2:7" ht="18.75" customHeight="1" thickBot="1" x14ac:dyDescent="0.3">
      <c r="B75" s="14"/>
      <c r="C75" s="224" t="s">
        <v>322</v>
      </c>
      <c r="D75" s="227">
        <f>ENCARGOS!PERC_ENCARGOS_TOTAL</f>
        <v>0.71399999999999997</v>
      </c>
      <c r="E75" s="237">
        <f>E43*D75</f>
        <v>0</v>
      </c>
      <c r="F75" s="255" t="e">
        <f>E75/$E$87</f>
        <v>#DIV/0!</v>
      </c>
      <c r="G75" s="245"/>
    </row>
    <row r="76" spans="2:7" ht="11.25" customHeight="1" x14ac:dyDescent="0.25">
      <c r="B76" s="14"/>
      <c r="C76" s="103"/>
      <c r="D76" s="104"/>
      <c r="E76" s="105"/>
      <c r="F76" s="106"/>
      <c r="G76" s="107"/>
    </row>
    <row r="77" spans="2:7" ht="18.649999999999999" customHeight="1" thickBot="1" x14ac:dyDescent="0.3">
      <c r="B77" s="6"/>
      <c r="C77" s="247" t="s">
        <v>323</v>
      </c>
      <c r="D77" s="225"/>
      <c r="E77" s="237">
        <f>SUM(E43,E64,E71,E75)</f>
        <v>0</v>
      </c>
      <c r="F77" s="255" t="e">
        <f>E77/$E$87</f>
        <v>#DIV/0!</v>
      </c>
      <c r="G77" s="245"/>
    </row>
    <row r="78" spans="2:7" ht="14.25" customHeight="1" thickBot="1" x14ac:dyDescent="0.3">
      <c r="B78" s="14"/>
      <c r="C78" s="103"/>
      <c r="D78" s="104"/>
      <c r="E78" s="105"/>
      <c r="F78" s="106"/>
      <c r="G78" s="107"/>
    </row>
    <row r="79" spans="2:7" ht="13.5" thickBot="1" x14ac:dyDescent="0.3">
      <c r="B79" s="223">
        <v>5</v>
      </c>
      <c r="C79" s="212" t="s">
        <v>324</v>
      </c>
      <c r="D79" s="213"/>
      <c r="E79" s="214"/>
      <c r="F79" s="215"/>
      <c r="G79" s="244"/>
    </row>
    <row r="80" spans="2:7" x14ac:dyDescent="0.25">
      <c r="B80" s="6"/>
      <c r="C80" s="21" t="s">
        <v>325</v>
      </c>
      <c r="D80" s="54">
        <f>DADOS!I10</f>
        <v>0.04</v>
      </c>
      <c r="E80" s="60">
        <f>E77*D80</f>
        <v>0</v>
      </c>
      <c r="F80" s="17" t="e">
        <f>E80/$E$87</f>
        <v>#DIV/0!</v>
      </c>
      <c r="G80" s="34"/>
    </row>
    <row r="81" spans="2:7" x14ac:dyDescent="0.25">
      <c r="B81" s="6"/>
      <c r="C81" s="21" t="s">
        <v>326</v>
      </c>
      <c r="D81" s="54">
        <f>DADOS!J10</f>
        <v>0.04</v>
      </c>
      <c r="E81" s="60">
        <f>SUM(E80,E77)*D81</f>
        <v>0</v>
      </c>
      <c r="F81" s="17" t="e">
        <f>E81/$E$87</f>
        <v>#DIV/0!</v>
      </c>
      <c r="G81" s="28"/>
    </row>
    <row r="82" spans="2:7" x14ac:dyDescent="0.25">
      <c r="B82" s="30"/>
      <c r="C82" s="21" t="s">
        <v>327</v>
      </c>
      <c r="D82" s="33"/>
      <c r="E82" s="60"/>
      <c r="F82" s="17"/>
      <c r="G82" s="34"/>
    </row>
    <row r="83" spans="2:7" x14ac:dyDescent="0.25">
      <c r="B83" s="6"/>
      <c r="C83" s="21" t="s">
        <v>328</v>
      </c>
      <c r="D83" s="33">
        <v>0.03</v>
      </c>
      <c r="E83" s="60">
        <f>E87*D83</f>
        <v>0</v>
      </c>
      <c r="F83" s="17" t="e">
        <f>E83/$E$87</f>
        <v>#DIV/0!</v>
      </c>
      <c r="G83" s="28"/>
    </row>
    <row r="84" spans="2:7" x14ac:dyDescent="0.25">
      <c r="B84" s="6"/>
      <c r="C84" s="21" t="s">
        <v>329</v>
      </c>
      <c r="D84" s="33">
        <v>6.4999999999999997E-3</v>
      </c>
      <c r="E84" s="60">
        <f>E87*D84</f>
        <v>0</v>
      </c>
      <c r="F84" s="17" t="e">
        <f>E84/$E$87</f>
        <v>#DIV/0!</v>
      </c>
      <c r="G84" s="28"/>
    </row>
    <row r="85" spans="2:7" x14ac:dyDescent="0.25">
      <c r="B85" s="6"/>
      <c r="C85" s="21" t="s">
        <v>330</v>
      </c>
      <c r="D85" s="33">
        <f>ISSQN</f>
        <v>3.1800000000000002E-2</v>
      </c>
      <c r="E85" s="60">
        <f>E87*D85</f>
        <v>0</v>
      </c>
      <c r="F85" s="17" t="e">
        <f>E85/$E$87</f>
        <v>#DIV/0!</v>
      </c>
      <c r="G85" s="28"/>
    </row>
    <row r="86" spans="2:7" ht="15.65" customHeight="1" thickBot="1" x14ac:dyDescent="0.3">
      <c r="B86" s="6"/>
      <c r="C86" s="224" t="s">
        <v>331</v>
      </c>
      <c r="D86" s="225"/>
      <c r="E86" s="226">
        <f>SUM(E80:E85)</f>
        <v>0</v>
      </c>
      <c r="F86" s="227" t="e">
        <f>E86/$E$87</f>
        <v>#DIV/0!</v>
      </c>
      <c r="G86" s="245"/>
    </row>
    <row r="87" spans="2:7" ht="30.65" customHeight="1" thickBot="1" x14ac:dyDescent="0.3">
      <c r="B87" s="223"/>
      <c r="C87" s="212" t="s">
        <v>332</v>
      </c>
      <c r="D87" s="213"/>
      <c r="E87" s="307">
        <f>TRUNC(SUM(E77,E80:E81)/(1-SUM(D83:D85)),2)</f>
        <v>0</v>
      </c>
      <c r="F87" s="215" t="e">
        <f>E87/$E$87</f>
        <v>#DIV/0!</v>
      </c>
      <c r="G87" s="216"/>
    </row>
    <row r="88" spans="2:7" ht="9.5" customHeight="1" x14ac:dyDescent="0.25"/>
    <row r="89" spans="2:7" ht="18" customHeight="1" x14ac:dyDescent="0.25">
      <c r="C89" s="87"/>
      <c r="D89" s="144" t="s">
        <v>333</v>
      </c>
      <c r="E89" s="101" t="e">
        <f>E87/(E43)</f>
        <v>#DIV/0!</v>
      </c>
      <c r="F89" s="87"/>
      <c r="G89" s="160"/>
    </row>
    <row r="92" spans="2:7" x14ac:dyDescent="0.25">
      <c r="E92" s="82"/>
    </row>
  </sheetData>
  <mergeCells count="12">
    <mergeCell ref="B2:B12"/>
    <mergeCell ref="C2:G2"/>
    <mergeCell ref="C3:G3"/>
    <mergeCell ref="C4:F4"/>
    <mergeCell ref="C5:F5"/>
    <mergeCell ref="C6:F6"/>
    <mergeCell ref="C7:F7"/>
    <mergeCell ref="C8:F8"/>
    <mergeCell ref="C9:F9"/>
    <mergeCell ref="C10:F10"/>
    <mergeCell ref="C11:F11"/>
    <mergeCell ref="C12:F12"/>
  </mergeCells>
  <printOptions horizontalCentered="1"/>
  <pageMargins left="0.11811023622047245" right="0.11811023622047245" top="0.54427083333333337" bottom="1.9685039370078741" header="0.31496062992125984" footer="0.46406249999999999"/>
  <pageSetup paperSize="9" scale="55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2" max="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D53B7-5537-45F5-BDB7-5E623611E08A}">
  <sheetPr codeName="Plan15"/>
  <dimension ref="A1:H91"/>
  <sheetViews>
    <sheetView showGridLines="0" zoomScaleNormal="100" zoomScaleSheetLayoutView="100" workbookViewId="0">
      <selection activeCell="E77" sqref="E77"/>
    </sheetView>
  </sheetViews>
  <sheetFormatPr defaultColWidth="9.1796875" defaultRowHeight="12.5" x14ac:dyDescent="0.25"/>
  <cols>
    <col min="1" max="1" width="1.7265625" style="1" customWidth="1"/>
    <col min="2" max="2" width="3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6.54296875" style="1" customWidth="1"/>
    <col min="7" max="7" width="60.7265625" style="1" customWidth="1"/>
    <col min="8" max="8" width="1.7265625" style="1" customWidth="1"/>
    <col min="9" max="16384" width="9.1796875" style="1"/>
  </cols>
  <sheetData>
    <row r="1" spans="2:8" ht="16" customHeight="1" x14ac:dyDescent="0.25">
      <c r="B1" s="545" t="s">
        <v>253</v>
      </c>
      <c r="C1" s="546" t="s">
        <v>254</v>
      </c>
      <c r="D1" s="546"/>
      <c r="E1" s="546"/>
      <c r="F1" s="546"/>
      <c r="G1" s="546"/>
    </row>
    <row r="2" spans="2:8" ht="19" customHeight="1" thickBot="1" x14ac:dyDescent="0.3">
      <c r="B2" s="527"/>
      <c r="C2" s="531" t="s">
        <v>255</v>
      </c>
      <c r="D2" s="532"/>
      <c r="E2" s="532"/>
      <c r="F2" s="532"/>
      <c r="G2" s="533"/>
    </row>
    <row r="3" spans="2:8" ht="18.5" thickBot="1" x14ac:dyDescent="0.3">
      <c r="B3" s="527"/>
      <c r="C3" s="534" t="s">
        <v>256</v>
      </c>
      <c r="D3" s="535"/>
      <c r="E3" s="535"/>
      <c r="F3" s="536"/>
      <c r="G3" s="211" t="s">
        <v>350</v>
      </c>
    </row>
    <row r="4" spans="2:8" x14ac:dyDescent="0.25">
      <c r="B4" s="527"/>
      <c r="C4" s="537" t="s">
        <v>258</v>
      </c>
      <c r="D4" s="538"/>
      <c r="E4" s="538"/>
      <c r="F4" s="539"/>
      <c r="G4" s="2" t="s">
        <v>347</v>
      </c>
    </row>
    <row r="5" spans="2:8" x14ac:dyDescent="0.25">
      <c r="B5" s="527"/>
      <c r="C5" s="520" t="s">
        <v>260</v>
      </c>
      <c r="D5" s="540"/>
      <c r="E5" s="540"/>
      <c r="F5" s="541"/>
      <c r="G5" s="3" t="s">
        <v>261</v>
      </c>
    </row>
    <row r="6" spans="2:8" x14ac:dyDescent="0.25">
      <c r="B6" s="527"/>
      <c r="C6" s="520" t="s">
        <v>262</v>
      </c>
      <c r="D6" s="540"/>
      <c r="E6" s="540"/>
      <c r="F6" s="541"/>
      <c r="G6" s="4">
        <f>PISO</f>
        <v>0</v>
      </c>
      <c r="H6" s="42"/>
    </row>
    <row r="7" spans="2:8" x14ac:dyDescent="0.25">
      <c r="B7" s="527"/>
      <c r="C7" s="520" t="s">
        <v>263</v>
      </c>
      <c r="D7" s="540"/>
      <c r="E7" s="540"/>
      <c r="F7" s="541"/>
      <c r="G7" s="4">
        <f>VH</f>
        <v>0</v>
      </c>
    </row>
    <row r="8" spans="2:8" x14ac:dyDescent="0.25">
      <c r="B8" s="527"/>
      <c r="C8" s="520" t="s">
        <v>264</v>
      </c>
      <c r="D8" s="521"/>
      <c r="E8" s="521"/>
      <c r="F8" s="522"/>
      <c r="G8" s="206">
        <v>45689</v>
      </c>
    </row>
    <row r="9" spans="2:8" x14ac:dyDescent="0.25">
      <c r="B9" s="527"/>
      <c r="C9" s="520" t="s">
        <v>265</v>
      </c>
      <c r="D9" s="521"/>
      <c r="E9" s="521"/>
      <c r="F9" s="522"/>
      <c r="G9" s="3" t="s">
        <v>266</v>
      </c>
    </row>
    <row r="10" spans="2:8" x14ac:dyDescent="0.25">
      <c r="B10" s="527"/>
      <c r="C10" s="520" t="s">
        <v>267</v>
      </c>
      <c r="D10" s="521"/>
      <c r="E10" s="521"/>
      <c r="F10" s="522"/>
      <c r="G10" s="3" t="s">
        <v>348</v>
      </c>
    </row>
    <row r="11" spans="2:8" ht="13.5" customHeight="1" thickBot="1" x14ac:dyDescent="0.3">
      <c r="B11" s="528"/>
      <c r="C11" s="523" t="s">
        <v>269</v>
      </c>
      <c r="D11" s="524"/>
      <c r="E11" s="524"/>
      <c r="F11" s="525"/>
      <c r="G11" s="5" t="s">
        <v>270</v>
      </c>
    </row>
    <row r="12" spans="2:8" ht="33.75" customHeight="1" thickBot="1" x14ac:dyDescent="0.3">
      <c r="B12" s="223">
        <v>1</v>
      </c>
      <c r="C12" s="212" t="s">
        <v>351</v>
      </c>
      <c r="D12" s="213" t="s">
        <v>272</v>
      </c>
      <c r="E12" s="214" t="s">
        <v>273</v>
      </c>
      <c r="F12" s="215" t="s">
        <v>274</v>
      </c>
      <c r="G12" s="216" t="s">
        <v>275</v>
      </c>
    </row>
    <row r="13" spans="2:8" x14ac:dyDescent="0.25">
      <c r="B13" s="6"/>
      <c r="C13" s="7" t="s">
        <v>276</v>
      </c>
      <c r="D13" s="8"/>
      <c r="E13" s="61">
        <f>G6*2</f>
        <v>0</v>
      </c>
      <c r="F13" s="9" t="e">
        <f>E13/$E$86</f>
        <v>#DIV/0!</v>
      </c>
      <c r="G13" s="89"/>
    </row>
    <row r="14" spans="2:8" x14ac:dyDescent="0.25">
      <c r="B14" s="6"/>
      <c r="C14" s="10" t="s">
        <v>277</v>
      </c>
      <c r="D14" s="11">
        <v>0.3</v>
      </c>
      <c r="E14" s="64">
        <f>E13*D14</f>
        <v>0</v>
      </c>
      <c r="F14" s="12" t="e">
        <f>E14/$E$86</f>
        <v>#DIV/0!</v>
      </c>
      <c r="G14" s="90"/>
    </row>
    <row r="15" spans="2:8" ht="11.15" customHeight="1" x14ac:dyDescent="0.25">
      <c r="B15" s="14"/>
      <c r="C15" s="15"/>
      <c r="D15" s="16"/>
      <c r="E15" s="60"/>
      <c r="F15" s="17"/>
      <c r="G15" s="90"/>
    </row>
    <row r="16" spans="2:8" x14ac:dyDescent="0.25">
      <c r="B16" s="6"/>
      <c r="C16" s="18" t="s">
        <v>278</v>
      </c>
      <c r="D16" s="11">
        <v>0.3</v>
      </c>
      <c r="E16" s="65">
        <f>SUM(E14,E22,E26,E30,E35,E38,E40)</f>
        <v>0</v>
      </c>
      <c r="F16" s="12" t="e">
        <f>E16/$E$86</f>
        <v>#DIV/0!</v>
      </c>
      <c r="G16" s="90"/>
    </row>
    <row r="17" spans="2:7" ht="11.15" customHeight="1" x14ac:dyDescent="0.25">
      <c r="B17" s="14"/>
      <c r="C17" s="15"/>
      <c r="D17" s="16"/>
      <c r="E17" s="60"/>
      <c r="F17" s="17"/>
      <c r="G17" s="90"/>
    </row>
    <row r="18" spans="2:7" x14ac:dyDescent="0.25">
      <c r="B18" s="6"/>
      <c r="C18" s="19" t="s">
        <v>279</v>
      </c>
      <c r="D18" s="20"/>
      <c r="E18" s="66">
        <v>0</v>
      </c>
      <c r="F18" s="17" t="e">
        <f>E18/$E$86</f>
        <v>#DIV/0!</v>
      </c>
      <c r="G18" s="90"/>
    </row>
    <row r="19" spans="2:7" ht="11.15" customHeight="1" x14ac:dyDescent="0.25">
      <c r="B19" s="14"/>
      <c r="C19" s="15"/>
      <c r="D19" s="16"/>
      <c r="E19" s="60"/>
      <c r="F19" s="17"/>
      <c r="G19" s="90"/>
    </row>
    <row r="20" spans="2:7" x14ac:dyDescent="0.25">
      <c r="B20" s="6"/>
      <c r="C20" s="19" t="s">
        <v>280</v>
      </c>
      <c r="D20" s="20"/>
      <c r="E20" s="66">
        <v>0</v>
      </c>
      <c r="F20" s="17" t="e">
        <f>E20/$E$86</f>
        <v>#DIV/0!</v>
      </c>
      <c r="G20" s="90"/>
    </row>
    <row r="21" spans="2:7" x14ac:dyDescent="0.25">
      <c r="B21" s="6"/>
      <c r="C21" s="21" t="s">
        <v>281</v>
      </c>
      <c r="D21" s="20">
        <v>0.2</v>
      </c>
      <c r="E21" s="61">
        <f>E20*D21</f>
        <v>0</v>
      </c>
      <c r="F21" s="17" t="e">
        <f>E21/$E$86</f>
        <v>#DIV/0!</v>
      </c>
      <c r="G21" s="90"/>
    </row>
    <row r="22" spans="2:7" x14ac:dyDescent="0.25">
      <c r="B22" s="6" t="s">
        <v>282</v>
      </c>
      <c r="C22" s="21" t="s">
        <v>283</v>
      </c>
      <c r="D22" s="20">
        <v>0.3</v>
      </c>
      <c r="E22" s="61">
        <f>SUM(E20)*D22</f>
        <v>0</v>
      </c>
      <c r="F22" s="17" t="e">
        <f>E22/$E$86</f>
        <v>#DIV/0!</v>
      </c>
      <c r="G22" s="90"/>
    </row>
    <row r="23" spans="2:7" ht="11.15" customHeight="1" x14ac:dyDescent="0.25">
      <c r="B23" s="14"/>
      <c r="C23" s="15"/>
      <c r="D23" s="16"/>
      <c r="E23" s="60"/>
      <c r="F23" s="17"/>
      <c r="G23" s="90"/>
    </row>
    <row r="24" spans="2:7" x14ac:dyDescent="0.25">
      <c r="B24" s="6"/>
      <c r="C24" s="19" t="s">
        <v>284</v>
      </c>
      <c r="D24" s="20"/>
      <c r="E24" s="66">
        <v>0</v>
      </c>
      <c r="F24" s="17" t="e">
        <f>E24/$E$86</f>
        <v>#DIV/0!</v>
      </c>
      <c r="G24" s="90"/>
    </row>
    <row r="25" spans="2:7" x14ac:dyDescent="0.25">
      <c r="B25" s="6"/>
      <c r="C25" s="21" t="s">
        <v>285</v>
      </c>
      <c r="D25" s="20">
        <v>0.2</v>
      </c>
      <c r="E25" s="61">
        <f>E24*D25</f>
        <v>0</v>
      </c>
      <c r="F25" s="17" t="e">
        <f>E25/$E$86</f>
        <v>#DIV/0!</v>
      </c>
      <c r="G25" s="90"/>
    </row>
    <row r="26" spans="2:7" x14ac:dyDescent="0.25">
      <c r="B26" s="6"/>
      <c r="C26" s="21" t="s">
        <v>286</v>
      </c>
      <c r="D26" s="20">
        <v>0.3</v>
      </c>
      <c r="E26" s="61">
        <f>SUM(E24)*D26</f>
        <v>0</v>
      </c>
      <c r="F26" s="17" t="e">
        <f>E26/$E$86</f>
        <v>#DIV/0!</v>
      </c>
      <c r="G26" s="90"/>
    </row>
    <row r="27" spans="2:7" ht="11.15" customHeight="1" x14ac:dyDescent="0.25">
      <c r="B27" s="14"/>
      <c r="C27" s="15"/>
      <c r="D27" s="16"/>
      <c r="E27" s="60"/>
      <c r="F27" s="17"/>
      <c r="G27" s="90"/>
    </row>
    <row r="28" spans="2:7" x14ac:dyDescent="0.25">
      <c r="B28" s="6"/>
      <c r="C28" s="19" t="s">
        <v>287</v>
      </c>
      <c r="D28" s="20">
        <v>0.5</v>
      </c>
      <c r="E28" s="66">
        <v>0</v>
      </c>
      <c r="F28" s="17" t="e">
        <f>E28/$E$86</f>
        <v>#DIV/0!</v>
      </c>
      <c r="G28" s="90"/>
    </row>
    <row r="29" spans="2:7" x14ac:dyDescent="0.25">
      <c r="B29" s="6"/>
      <c r="C29" s="21" t="s">
        <v>288</v>
      </c>
      <c r="D29" s="20">
        <v>0.2</v>
      </c>
      <c r="E29" s="61">
        <f>E28*D29</f>
        <v>0</v>
      </c>
      <c r="F29" s="17" t="e">
        <f>E29/$E$86</f>
        <v>#DIV/0!</v>
      </c>
      <c r="G29" s="90"/>
    </row>
    <row r="30" spans="2:7" x14ac:dyDescent="0.25">
      <c r="B30" s="6"/>
      <c r="C30" s="21" t="s">
        <v>289</v>
      </c>
      <c r="D30" s="20">
        <v>0.3</v>
      </c>
      <c r="E30" s="61">
        <f>SUM(E28)*D30</f>
        <v>0</v>
      </c>
      <c r="F30" s="17" t="e">
        <f>E30/$E$86</f>
        <v>#DIV/0!</v>
      </c>
      <c r="G30" s="90"/>
    </row>
    <row r="31" spans="2:7" ht="11.15" customHeight="1" x14ac:dyDescent="0.25">
      <c r="B31" s="14"/>
      <c r="C31" s="15"/>
      <c r="D31" s="16"/>
      <c r="E31" s="60"/>
      <c r="F31" s="17"/>
      <c r="G31" s="90"/>
    </row>
    <row r="32" spans="2:7" x14ac:dyDescent="0.25">
      <c r="B32" s="14"/>
      <c r="C32" s="22" t="s">
        <v>290</v>
      </c>
      <c r="D32" s="20"/>
      <c r="E32" s="66">
        <f>SUM(E33,E36)</f>
        <v>0</v>
      </c>
      <c r="F32" s="17" t="e">
        <f t="shared" ref="F32:F40" si="0">E32/$E$86</f>
        <v>#DIV/0!</v>
      </c>
      <c r="G32" s="90"/>
    </row>
    <row r="33" spans="2:7" ht="23" x14ac:dyDescent="0.25">
      <c r="B33" s="6"/>
      <c r="C33" s="19" t="s">
        <v>352</v>
      </c>
      <c r="D33" s="20"/>
      <c r="E33" s="66">
        <f>G7*DiasUteis*0</f>
        <v>0</v>
      </c>
      <c r="F33" s="17" t="e">
        <f t="shared" si="0"/>
        <v>#DIV/0!</v>
      </c>
      <c r="G33" s="90"/>
    </row>
    <row r="34" spans="2:7" x14ac:dyDescent="0.25">
      <c r="B34" s="6"/>
      <c r="C34" s="21" t="s">
        <v>292</v>
      </c>
      <c r="D34" s="20">
        <v>0.2</v>
      </c>
      <c r="E34" s="61">
        <f>E33*D34</f>
        <v>0</v>
      </c>
      <c r="F34" s="17" t="e">
        <f t="shared" si="0"/>
        <v>#DIV/0!</v>
      </c>
      <c r="G34" s="90"/>
    </row>
    <row r="35" spans="2:7" x14ac:dyDescent="0.25">
      <c r="B35" s="6"/>
      <c r="C35" s="21" t="s">
        <v>293</v>
      </c>
      <c r="D35" s="20">
        <v>0.3</v>
      </c>
      <c r="E35" s="61">
        <f>SUM(E33)*D35</f>
        <v>0</v>
      </c>
      <c r="F35" s="17" t="e">
        <f t="shared" si="0"/>
        <v>#DIV/0!</v>
      </c>
      <c r="G35" s="90"/>
    </row>
    <row r="36" spans="2:7" x14ac:dyDescent="0.25">
      <c r="B36" s="6"/>
      <c r="C36" s="18" t="s">
        <v>294</v>
      </c>
      <c r="D36" s="11"/>
      <c r="E36" s="65">
        <f>(DiasUteis*TU)</f>
        <v>0</v>
      </c>
      <c r="F36" s="12" t="e">
        <f t="shared" si="0"/>
        <v>#DIV/0!</v>
      </c>
      <c r="G36" s="90"/>
    </row>
    <row r="37" spans="2:7" x14ac:dyDescent="0.25">
      <c r="B37" s="6"/>
      <c r="C37" s="10" t="s">
        <v>295</v>
      </c>
      <c r="D37" s="11">
        <v>0.2</v>
      </c>
      <c r="E37" s="61">
        <f>E36*D37</f>
        <v>0</v>
      </c>
      <c r="F37" s="12" t="e">
        <f t="shared" si="0"/>
        <v>#DIV/0!</v>
      </c>
      <c r="G37" s="90"/>
    </row>
    <row r="38" spans="2:7" x14ac:dyDescent="0.25">
      <c r="B38" s="6"/>
      <c r="C38" s="23" t="s">
        <v>296</v>
      </c>
      <c r="D38" s="11">
        <v>0.3</v>
      </c>
      <c r="E38" s="64">
        <f>SUM(E36)*D38</f>
        <v>0</v>
      </c>
      <c r="F38" s="12" t="e">
        <f t="shared" si="0"/>
        <v>#DIV/0!</v>
      </c>
      <c r="G38" s="90"/>
    </row>
    <row r="39" spans="2:7" ht="23" x14ac:dyDescent="0.25">
      <c r="B39" s="6"/>
      <c r="C39" s="18" t="s">
        <v>297</v>
      </c>
      <c r="D39" s="11">
        <v>0.2</v>
      </c>
      <c r="E39" s="65">
        <f>SUM(E21,E25,E29,E34,E37)</f>
        <v>0</v>
      </c>
      <c r="F39" s="12" t="e">
        <f t="shared" si="0"/>
        <v>#DIV/0!</v>
      </c>
      <c r="G39" s="90"/>
    </row>
    <row r="40" spans="2:7" x14ac:dyDescent="0.25">
      <c r="B40" s="24"/>
      <c r="C40" s="25" t="s">
        <v>298</v>
      </c>
      <c r="D40" s="39">
        <v>0.3</v>
      </c>
      <c r="E40" s="56">
        <f>E39*D40</f>
        <v>0</v>
      </c>
      <c r="F40" s="12" t="e">
        <f t="shared" si="0"/>
        <v>#DIV/0!</v>
      </c>
      <c r="G40" s="90"/>
    </row>
    <row r="41" spans="2:7" ht="11.15" customHeight="1" x14ac:dyDescent="0.25">
      <c r="B41" s="14"/>
      <c r="C41" s="15"/>
      <c r="D41" s="16"/>
      <c r="E41" s="60"/>
      <c r="F41" s="17"/>
      <c r="G41" s="81"/>
    </row>
    <row r="42" spans="2:7" ht="15.65" customHeight="1" x14ac:dyDescent="0.25">
      <c r="B42" s="6"/>
      <c r="C42" s="218" t="s">
        <v>299</v>
      </c>
      <c r="D42" s="219" t="s">
        <v>300</v>
      </c>
      <c r="E42" s="254">
        <f>SUM(E13,E16,E18,E20,E24,E28,E32,E39)</f>
        <v>0</v>
      </c>
      <c r="F42" s="221" t="e">
        <f>E42/$E$86</f>
        <v>#DIV/0!</v>
      </c>
      <c r="G42" s="222"/>
    </row>
    <row r="43" spans="2:7" ht="11.15" customHeight="1" thickBot="1" x14ac:dyDescent="0.3">
      <c r="B43" s="14"/>
      <c r="C43" s="15"/>
      <c r="D43" s="16"/>
      <c r="E43" s="60"/>
      <c r="F43" s="17"/>
      <c r="G43" s="13"/>
    </row>
    <row r="44" spans="2:7" ht="23.5" thickBot="1" x14ac:dyDescent="0.3">
      <c r="B44" s="223">
        <v>2</v>
      </c>
      <c r="C44" s="212" t="s">
        <v>301</v>
      </c>
      <c r="D44" s="213" t="s">
        <v>272</v>
      </c>
      <c r="E44" s="214" t="s">
        <v>273</v>
      </c>
      <c r="F44" s="215" t="s">
        <v>302</v>
      </c>
      <c r="G44" s="216"/>
    </row>
    <row r="45" spans="2:7" x14ac:dyDescent="0.25">
      <c r="B45" s="6"/>
      <c r="C45" s="19" t="s">
        <v>345</v>
      </c>
      <c r="D45" s="59">
        <f>DADOS!C22</f>
        <v>0</v>
      </c>
      <c r="E45" s="57">
        <f>(E46-E47)*0</f>
        <v>0</v>
      </c>
      <c r="F45" s="17" t="e">
        <f>E45/$E$86</f>
        <v>#DIV/0!</v>
      </c>
      <c r="G45" s="142"/>
    </row>
    <row r="46" spans="2:7" x14ac:dyDescent="0.25">
      <c r="B46" s="6"/>
      <c r="C46" s="21" t="s">
        <v>304</v>
      </c>
      <c r="D46" s="20"/>
      <c r="E46" s="58">
        <f>D45*2*DiasUteis</f>
        <v>0</v>
      </c>
      <c r="F46" s="17" t="e">
        <f>E46/$E$86</f>
        <v>#DIV/0!</v>
      </c>
      <c r="G46" s="142"/>
    </row>
    <row r="47" spans="2:7" x14ac:dyDescent="0.25">
      <c r="B47" s="6"/>
      <c r="C47" s="21" t="s">
        <v>305</v>
      </c>
      <c r="D47" s="20">
        <v>0.06</v>
      </c>
      <c r="E47" s="58">
        <f>D47*E13</f>
        <v>0</v>
      </c>
      <c r="F47" s="17" t="e">
        <f>E47/$E$86</f>
        <v>#DIV/0!</v>
      </c>
      <c r="G47" s="90"/>
    </row>
    <row r="48" spans="2:7" ht="11.15" customHeight="1" x14ac:dyDescent="0.25">
      <c r="B48" s="14"/>
      <c r="C48" s="15"/>
      <c r="D48" s="16"/>
      <c r="E48" s="60"/>
      <c r="F48" s="17"/>
      <c r="G48" s="90"/>
    </row>
    <row r="49" spans="2:7" x14ac:dyDescent="0.25">
      <c r="B49" s="6"/>
      <c r="C49" s="19" t="s">
        <v>306</v>
      </c>
      <c r="D49" s="59">
        <f>DADOS!C23</f>
        <v>0</v>
      </c>
      <c r="E49" s="57">
        <f>E50-E51</f>
        <v>0</v>
      </c>
      <c r="F49" s="17" t="e">
        <f>E49/$E$86</f>
        <v>#DIV/0!</v>
      </c>
      <c r="G49" s="90"/>
    </row>
    <row r="50" spans="2:7" x14ac:dyDescent="0.25">
      <c r="B50" s="6"/>
      <c r="C50" s="21" t="s">
        <v>307</v>
      </c>
      <c r="D50" s="20"/>
      <c r="E50" s="58">
        <f>D49*DiasUteis</f>
        <v>0</v>
      </c>
      <c r="F50" s="17" t="e">
        <f>E50/$E$86</f>
        <v>#DIV/0!</v>
      </c>
      <c r="G50" s="90"/>
    </row>
    <row r="51" spans="2:7" x14ac:dyDescent="0.25">
      <c r="B51" s="6"/>
      <c r="C51" s="21" t="s">
        <v>308</v>
      </c>
      <c r="D51" s="20">
        <v>0.2</v>
      </c>
      <c r="E51" s="58">
        <f>E50*$D$51</f>
        <v>0</v>
      </c>
      <c r="F51" s="17" t="e">
        <f>E51/$E$86</f>
        <v>#DIV/0!</v>
      </c>
      <c r="G51" s="90"/>
    </row>
    <row r="52" spans="2:7" ht="11.15" customHeight="1" x14ac:dyDescent="0.25">
      <c r="B52" s="14"/>
      <c r="C52" s="15"/>
      <c r="D52" s="16"/>
      <c r="E52" s="60"/>
      <c r="F52" s="17"/>
      <c r="G52" s="84"/>
    </row>
    <row r="53" spans="2:7" x14ac:dyDescent="0.25">
      <c r="B53" s="6"/>
      <c r="C53" s="19" t="s">
        <v>309</v>
      </c>
      <c r="D53" s="29"/>
      <c r="E53" s="26"/>
      <c r="F53" s="17"/>
      <c r="G53" s="84"/>
    </row>
    <row r="54" spans="2:7" x14ac:dyDescent="0.25">
      <c r="B54" s="6"/>
      <c r="C54" s="21" t="s">
        <v>310</v>
      </c>
      <c r="D54" s="20"/>
      <c r="E54" s="27"/>
      <c r="F54" s="32"/>
      <c r="G54" s="83"/>
    </row>
    <row r="55" spans="2:7" x14ac:dyDescent="0.25">
      <c r="B55" s="6"/>
      <c r="C55" s="21" t="s">
        <v>305</v>
      </c>
      <c r="D55" s="20"/>
      <c r="E55" s="27"/>
      <c r="F55" s="32"/>
      <c r="G55" s="84"/>
    </row>
    <row r="56" spans="2:7" ht="11.15" customHeight="1" x14ac:dyDescent="0.25">
      <c r="B56" s="14"/>
      <c r="C56" s="15"/>
      <c r="D56" s="16"/>
      <c r="E56" s="60"/>
      <c r="F56" s="17"/>
      <c r="G56" s="84"/>
    </row>
    <row r="57" spans="2:7" x14ac:dyDescent="0.25">
      <c r="B57" s="6"/>
      <c r="C57" s="19" t="s">
        <v>311</v>
      </c>
      <c r="D57" s="67"/>
      <c r="E57" s="26"/>
      <c r="F57" s="17"/>
      <c r="G57" s="84"/>
    </row>
    <row r="58" spans="2:7" ht="11.15" customHeight="1" x14ac:dyDescent="0.25">
      <c r="B58" s="14"/>
      <c r="C58" s="15"/>
      <c r="D58" s="16"/>
      <c r="E58" s="60"/>
      <c r="F58" s="17"/>
      <c r="G58" s="84"/>
    </row>
    <row r="59" spans="2:7" x14ac:dyDescent="0.25">
      <c r="B59" s="6"/>
      <c r="C59" s="19" t="s">
        <v>312</v>
      </c>
      <c r="D59" s="20"/>
      <c r="E59" s="57">
        <f>DADOS!C25*2</f>
        <v>0</v>
      </c>
      <c r="F59" s="17" t="e">
        <f>E59/$E$86</f>
        <v>#DIV/0!</v>
      </c>
      <c r="G59" s="90"/>
    </row>
    <row r="60" spans="2:7" ht="11.15" customHeight="1" x14ac:dyDescent="0.25">
      <c r="B60" s="14"/>
      <c r="C60" s="15"/>
      <c r="D60" s="16"/>
      <c r="E60" s="60"/>
      <c r="F60" s="17"/>
      <c r="G60" s="84"/>
    </row>
    <row r="61" spans="2:7" x14ac:dyDescent="0.25">
      <c r="B61" s="6"/>
      <c r="C61" s="19" t="s">
        <v>313</v>
      </c>
      <c r="D61" s="29"/>
      <c r="E61" s="57">
        <f>0</f>
        <v>0</v>
      </c>
      <c r="F61" s="17" t="e">
        <f>E61/$E$86</f>
        <v>#DIV/0!</v>
      </c>
      <c r="G61" s="84"/>
    </row>
    <row r="62" spans="2:7" ht="11.15" customHeight="1" x14ac:dyDescent="0.25">
      <c r="B62" s="14"/>
      <c r="C62" s="15"/>
      <c r="D62" s="16"/>
      <c r="E62" s="60"/>
      <c r="F62" s="17"/>
      <c r="G62" s="84"/>
    </row>
    <row r="63" spans="2:7" ht="17.5" customHeight="1" thickBot="1" x14ac:dyDescent="0.3">
      <c r="B63" s="68"/>
      <c r="C63" s="224" t="s">
        <v>314</v>
      </c>
      <c r="D63" s="225"/>
      <c r="E63" s="226">
        <f>E59+E53+E49+E45+E57+E61</f>
        <v>0</v>
      </c>
      <c r="F63" s="227" t="e">
        <f>E63/$E$86</f>
        <v>#DIV/0!</v>
      </c>
      <c r="G63" s="230"/>
    </row>
    <row r="64" spans="2:7" ht="11.15" customHeight="1" thickBot="1" x14ac:dyDescent="0.3">
      <c r="B64" s="14"/>
      <c r="C64" s="15"/>
      <c r="D64" s="16"/>
      <c r="E64" s="60"/>
      <c r="F64" s="17"/>
      <c r="G64" s="84"/>
    </row>
    <row r="65" spans="1:7" ht="13.5" thickBot="1" x14ac:dyDescent="0.3">
      <c r="B65" s="223">
        <v>3</v>
      </c>
      <c r="C65" s="212" t="s">
        <v>315</v>
      </c>
      <c r="D65" s="213"/>
      <c r="E65" s="214"/>
      <c r="F65" s="215"/>
      <c r="G65" s="229"/>
    </row>
    <row r="66" spans="1:7" x14ac:dyDescent="0.25">
      <c r="B66" s="31"/>
      <c r="C66" s="21" t="s">
        <v>316</v>
      </c>
      <c r="D66" s="20"/>
      <c r="E66" s="61">
        <f>'INSUMOS DIVERSOS'!F18*2</f>
        <v>0</v>
      </c>
      <c r="F66" s="17" t="e">
        <f>E66/$E$86</f>
        <v>#DIV/0!</v>
      </c>
      <c r="G66" s="90"/>
    </row>
    <row r="67" spans="1:7" x14ac:dyDescent="0.25">
      <c r="B67" s="31"/>
      <c r="C67" s="21" t="s">
        <v>317</v>
      </c>
      <c r="D67" s="20"/>
      <c r="E67" s="61">
        <f>'INSUMOS DIVERSOS'!F31</f>
        <v>0</v>
      </c>
      <c r="F67" s="17" t="e">
        <f>E67/$E$86</f>
        <v>#DIV/0!</v>
      </c>
      <c r="G67" s="84"/>
    </row>
    <row r="68" spans="1:7" x14ac:dyDescent="0.25">
      <c r="B68" s="31"/>
      <c r="C68" s="21" t="s">
        <v>318</v>
      </c>
      <c r="D68" s="20"/>
      <c r="E68" s="61">
        <f>'INSUMOS DIVERSOS'!F51</f>
        <v>0</v>
      </c>
      <c r="F68" s="17" t="e">
        <f>E68/$E$86</f>
        <v>#DIV/0!</v>
      </c>
      <c r="G68" s="84"/>
    </row>
    <row r="69" spans="1:7" x14ac:dyDescent="0.25">
      <c r="B69" s="6"/>
      <c r="C69" s="21" t="s">
        <v>319</v>
      </c>
      <c r="D69" s="20"/>
      <c r="E69" s="58">
        <v>0</v>
      </c>
      <c r="F69" s="17" t="e">
        <f>E69/$E$86</f>
        <v>#DIV/0!</v>
      </c>
      <c r="G69" s="84"/>
    </row>
    <row r="70" spans="1:7" ht="17.149999999999999" customHeight="1" thickBot="1" x14ac:dyDescent="0.3">
      <c r="B70" s="80"/>
      <c r="C70" s="224" t="s">
        <v>320</v>
      </c>
      <c r="D70" s="225"/>
      <c r="E70" s="226">
        <f>SUM(E66:E69)</f>
        <v>0</v>
      </c>
      <c r="F70" s="227" t="e">
        <f>E70/$E$86</f>
        <v>#DIV/0!</v>
      </c>
      <c r="G70" s="230"/>
    </row>
    <row r="71" spans="1:7" ht="6" customHeight="1" x14ac:dyDescent="0.25">
      <c r="B71" s="69"/>
      <c r="C71" s="70"/>
      <c r="D71" s="71"/>
      <c r="E71" s="72"/>
      <c r="F71" s="73"/>
      <c r="G71" s="74"/>
    </row>
    <row r="72" spans="1:7" ht="6" customHeight="1" thickBot="1" x14ac:dyDescent="0.3">
      <c r="B72" s="75"/>
      <c r="C72" s="76"/>
      <c r="D72" s="77"/>
      <c r="E72" s="78"/>
      <c r="F72" s="79"/>
      <c r="G72" s="76"/>
    </row>
    <row r="73" spans="1:7" ht="13.5" thickBot="1" x14ac:dyDescent="0.3">
      <c r="B73" s="223">
        <v>4</v>
      </c>
      <c r="C73" s="231" t="s">
        <v>321</v>
      </c>
      <c r="D73" s="232"/>
      <c r="E73" s="233"/>
      <c r="F73" s="234"/>
      <c r="G73" s="235"/>
    </row>
    <row r="74" spans="1:7" ht="16.5" customHeight="1" thickBot="1" x14ac:dyDescent="0.3">
      <c r="B74" s="14"/>
      <c r="C74" s="224" t="s">
        <v>322</v>
      </c>
      <c r="D74" s="227">
        <f>ENCARGOS!PERC_ENCARGOS_TOTAL</f>
        <v>0.71399999999999997</v>
      </c>
      <c r="E74" s="237">
        <f>E42*D74</f>
        <v>0</v>
      </c>
      <c r="F74" s="255" t="e">
        <f>E74/$E$86</f>
        <v>#DIV/0!</v>
      </c>
      <c r="G74" s="256"/>
    </row>
    <row r="75" spans="1:7" ht="9.75" customHeight="1" x14ac:dyDescent="0.25">
      <c r="B75" s="14"/>
      <c r="C75" s="103"/>
      <c r="D75" s="104"/>
      <c r="E75" s="105"/>
      <c r="F75" s="106"/>
      <c r="G75" s="107"/>
    </row>
    <row r="76" spans="1:7" ht="16.5" customHeight="1" thickBot="1" x14ac:dyDescent="0.3">
      <c r="B76" s="6"/>
      <c r="C76" s="247" t="s">
        <v>323</v>
      </c>
      <c r="D76" s="225"/>
      <c r="E76" s="237">
        <f>SUM(E42,E63,E70,E74)</f>
        <v>0</v>
      </c>
      <c r="F76" s="255" t="e">
        <f>E76/$E$86</f>
        <v>#DIV/0!</v>
      </c>
      <c r="G76" s="245"/>
    </row>
    <row r="77" spans="1:7" ht="11.15" customHeight="1" thickBot="1" x14ac:dyDescent="0.3">
      <c r="B77" s="14"/>
      <c r="C77" s="103"/>
      <c r="D77" s="104"/>
      <c r="E77" s="105"/>
      <c r="F77" s="106"/>
      <c r="G77" s="107"/>
    </row>
    <row r="78" spans="1:7" ht="13.5" thickBot="1" x14ac:dyDescent="0.3">
      <c r="A78" s="249"/>
      <c r="B78" s="223">
        <v>5</v>
      </c>
      <c r="C78" s="212" t="s">
        <v>324</v>
      </c>
      <c r="D78" s="213"/>
      <c r="E78" s="214"/>
      <c r="F78" s="215"/>
      <c r="G78" s="244"/>
    </row>
    <row r="79" spans="1:7" x14ac:dyDescent="0.25">
      <c r="B79" s="6"/>
      <c r="C79" s="21" t="s">
        <v>325</v>
      </c>
      <c r="D79" s="54">
        <f>DADOS!I10</f>
        <v>0.04</v>
      </c>
      <c r="E79" s="60">
        <f>E76*D79</f>
        <v>0</v>
      </c>
      <c r="F79" s="17" t="e">
        <f>E79/$E$86</f>
        <v>#DIV/0!</v>
      </c>
      <c r="G79" s="34"/>
    </row>
    <row r="80" spans="1:7" x14ac:dyDescent="0.25">
      <c r="B80" s="6"/>
      <c r="C80" s="21" t="s">
        <v>326</v>
      </c>
      <c r="D80" s="54">
        <f>DADOS!J10</f>
        <v>0.04</v>
      </c>
      <c r="E80" s="60">
        <f>SUM(E79,E76)*D80</f>
        <v>0</v>
      </c>
      <c r="F80" s="17" t="e">
        <f>E80/$E$86</f>
        <v>#DIV/0!</v>
      </c>
      <c r="G80" s="28"/>
    </row>
    <row r="81" spans="2:7" x14ac:dyDescent="0.25">
      <c r="B81" s="30"/>
      <c r="C81" s="21" t="s">
        <v>327</v>
      </c>
      <c r="D81" s="33"/>
      <c r="E81" s="60"/>
      <c r="F81" s="17"/>
      <c r="G81" s="34"/>
    </row>
    <row r="82" spans="2:7" x14ac:dyDescent="0.25">
      <c r="B82" s="6"/>
      <c r="C82" s="21" t="s">
        <v>328</v>
      </c>
      <c r="D82" s="33">
        <v>0.03</v>
      </c>
      <c r="E82" s="60">
        <f>E86*D82</f>
        <v>0</v>
      </c>
      <c r="F82" s="17" t="e">
        <f>E82/$E$86</f>
        <v>#DIV/0!</v>
      </c>
      <c r="G82" s="28"/>
    </row>
    <row r="83" spans="2:7" x14ac:dyDescent="0.25">
      <c r="B83" s="6"/>
      <c r="C83" s="21" t="s">
        <v>329</v>
      </c>
      <c r="D83" s="33">
        <v>6.4999999999999997E-3</v>
      </c>
      <c r="E83" s="60">
        <f>E86*D83</f>
        <v>0</v>
      </c>
      <c r="F83" s="17" t="e">
        <f>E83/$E$86</f>
        <v>#DIV/0!</v>
      </c>
      <c r="G83" s="28"/>
    </row>
    <row r="84" spans="2:7" x14ac:dyDescent="0.25">
      <c r="B84" s="6"/>
      <c r="C84" s="21" t="s">
        <v>330</v>
      </c>
      <c r="D84" s="33">
        <f>ISSQN</f>
        <v>3.1800000000000002E-2</v>
      </c>
      <c r="E84" s="60">
        <f>E86*D84</f>
        <v>0</v>
      </c>
      <c r="F84" s="17" t="e">
        <f>E84/$E$86</f>
        <v>#DIV/0!</v>
      </c>
      <c r="G84" s="28"/>
    </row>
    <row r="85" spans="2:7" ht="16.5" customHeight="1" thickBot="1" x14ac:dyDescent="0.3">
      <c r="B85" s="6"/>
      <c r="C85" s="258" t="s">
        <v>331</v>
      </c>
      <c r="D85" s="259"/>
      <c r="E85" s="260">
        <f>SUM(E79:E84)</f>
        <v>0</v>
      </c>
      <c r="F85" s="261" t="e">
        <f>E85/$E$86</f>
        <v>#DIV/0!</v>
      </c>
      <c r="G85" s="262"/>
    </row>
    <row r="86" spans="2:7" ht="31" customHeight="1" thickBot="1" x14ac:dyDescent="0.3">
      <c r="B86" s="223"/>
      <c r="C86" s="212" t="s">
        <v>332</v>
      </c>
      <c r="D86" s="213"/>
      <c r="E86" s="307">
        <f>TRUNC(SUM(E76,E79:E80)/(1-SUM(D82:D84)),2)</f>
        <v>0</v>
      </c>
      <c r="F86" s="215" t="e">
        <f>E86/$E$86</f>
        <v>#DIV/0!</v>
      </c>
      <c r="G86" s="216"/>
    </row>
    <row r="88" spans="2:7" ht="15.5" x14ac:dyDescent="0.25">
      <c r="C88" s="87"/>
      <c r="D88" s="144" t="s">
        <v>333</v>
      </c>
      <c r="E88" s="101" t="e">
        <f>E86/E42</f>
        <v>#DIV/0!</v>
      </c>
      <c r="F88" s="87"/>
    </row>
    <row r="91" spans="2:7" x14ac:dyDescent="0.25">
      <c r="E91" s="82"/>
    </row>
  </sheetData>
  <mergeCells count="12">
    <mergeCell ref="C10:F10"/>
    <mergeCell ref="C11:F11"/>
    <mergeCell ref="B1:B11"/>
    <mergeCell ref="C1:G1"/>
    <mergeCell ref="C2:G2"/>
    <mergeCell ref="C3:F3"/>
    <mergeCell ref="C4:F4"/>
    <mergeCell ref="C5:F5"/>
    <mergeCell ref="C6:F6"/>
    <mergeCell ref="C7:F7"/>
    <mergeCell ref="C8:F8"/>
    <mergeCell ref="C9:F9"/>
  </mergeCells>
  <printOptions horizontalCentered="1"/>
  <pageMargins left="0.11811023622047245" right="0.11811023622047245" top="0.49270833333333336" bottom="1.9685039370078741" header="0.31496062992125984" footer="0.31496062992125984"/>
  <pageSetup paperSize="9" scale="55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1" max="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53C34-90E2-4726-AB6B-FCFEED10A701}">
  <sheetPr codeName="Plan16"/>
  <dimension ref="B1:J88"/>
  <sheetViews>
    <sheetView showGridLines="0" zoomScaleNormal="100" zoomScaleSheetLayoutView="100" workbookViewId="0">
      <selection activeCell="E77" sqref="E77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6.54296875" style="1" customWidth="1"/>
    <col min="7" max="7" width="60.7265625" style="1" customWidth="1"/>
    <col min="8" max="8" width="1.7265625" style="1" customWidth="1"/>
    <col min="9" max="9" width="12.54296875" style="1" bestFit="1" customWidth="1"/>
    <col min="10" max="10" width="11" style="1" bestFit="1" customWidth="1"/>
    <col min="11" max="16384" width="9.1796875" style="1"/>
  </cols>
  <sheetData>
    <row r="1" spans="2:10" ht="15.75" customHeight="1" thickBot="1" x14ac:dyDescent="0.3">
      <c r="B1" s="526" t="s">
        <v>253</v>
      </c>
      <c r="C1" s="542" t="s">
        <v>254</v>
      </c>
      <c r="D1" s="543"/>
      <c r="E1" s="543"/>
      <c r="F1" s="543"/>
      <c r="G1" s="544"/>
    </row>
    <row r="2" spans="2:10" ht="17.5" customHeight="1" thickBot="1" x14ac:dyDescent="0.3">
      <c r="B2" s="527"/>
      <c r="C2" s="531" t="s">
        <v>255</v>
      </c>
      <c r="D2" s="532"/>
      <c r="E2" s="532"/>
      <c r="F2" s="532"/>
      <c r="G2" s="533"/>
    </row>
    <row r="3" spans="2:10" ht="18.5" thickBot="1" x14ac:dyDescent="0.3">
      <c r="B3" s="527"/>
      <c r="C3" s="534" t="s">
        <v>256</v>
      </c>
      <c r="D3" s="535"/>
      <c r="E3" s="535"/>
      <c r="F3" s="536"/>
      <c r="G3" s="211" t="s">
        <v>353</v>
      </c>
    </row>
    <row r="4" spans="2:10" x14ac:dyDescent="0.25">
      <c r="B4" s="527"/>
      <c r="C4" s="537" t="s">
        <v>258</v>
      </c>
      <c r="D4" s="538"/>
      <c r="E4" s="538"/>
      <c r="F4" s="539"/>
      <c r="G4" s="2" t="s">
        <v>354</v>
      </c>
    </row>
    <row r="5" spans="2:10" x14ac:dyDescent="0.25">
      <c r="B5" s="527"/>
      <c r="C5" s="520" t="s">
        <v>260</v>
      </c>
      <c r="D5" s="540"/>
      <c r="E5" s="540"/>
      <c r="F5" s="541"/>
      <c r="G5" s="3" t="s">
        <v>261</v>
      </c>
    </row>
    <row r="6" spans="2:10" x14ac:dyDescent="0.25">
      <c r="B6" s="527"/>
      <c r="C6" s="520" t="s">
        <v>262</v>
      </c>
      <c r="D6" s="540"/>
      <c r="E6" s="540"/>
      <c r="F6" s="541"/>
      <c r="G6" s="4">
        <f>PISO</f>
        <v>0</v>
      </c>
      <c r="H6" s="42"/>
    </row>
    <row r="7" spans="2:10" x14ac:dyDescent="0.25">
      <c r="B7" s="527"/>
      <c r="C7" s="520" t="s">
        <v>263</v>
      </c>
      <c r="D7" s="540"/>
      <c r="E7" s="540"/>
      <c r="F7" s="541"/>
      <c r="G7" s="4">
        <f>VH</f>
        <v>0</v>
      </c>
    </row>
    <row r="8" spans="2:10" x14ac:dyDescent="0.25">
      <c r="B8" s="527"/>
      <c r="C8" s="520" t="s">
        <v>264</v>
      </c>
      <c r="D8" s="521"/>
      <c r="E8" s="521"/>
      <c r="F8" s="522"/>
      <c r="G8" s="206">
        <v>45689</v>
      </c>
    </row>
    <row r="9" spans="2:10" x14ac:dyDescent="0.25">
      <c r="B9" s="527"/>
      <c r="C9" s="520" t="s">
        <v>265</v>
      </c>
      <c r="D9" s="521"/>
      <c r="E9" s="521"/>
      <c r="F9" s="522"/>
      <c r="G9" s="3" t="s">
        <v>266</v>
      </c>
    </row>
    <row r="10" spans="2:10" x14ac:dyDescent="0.25">
      <c r="B10" s="527"/>
      <c r="C10" s="520" t="s">
        <v>267</v>
      </c>
      <c r="D10" s="521"/>
      <c r="E10" s="521"/>
      <c r="F10" s="522"/>
      <c r="G10" s="3" t="s">
        <v>348</v>
      </c>
    </row>
    <row r="11" spans="2:10" ht="13.5" customHeight="1" thickBot="1" x14ac:dyDescent="0.3">
      <c r="B11" s="528"/>
      <c r="C11" s="523" t="s">
        <v>269</v>
      </c>
      <c r="D11" s="524"/>
      <c r="E11" s="524"/>
      <c r="F11" s="525"/>
      <c r="G11" s="5" t="s">
        <v>270</v>
      </c>
    </row>
    <row r="12" spans="2:10" ht="33.75" customHeight="1" thickBot="1" x14ac:dyDescent="0.3">
      <c r="B12" s="223">
        <v>1</v>
      </c>
      <c r="C12" s="212" t="s">
        <v>355</v>
      </c>
      <c r="D12" s="213" t="s">
        <v>272</v>
      </c>
      <c r="E12" s="214" t="s">
        <v>273</v>
      </c>
      <c r="F12" s="215" t="s">
        <v>274</v>
      </c>
      <c r="G12" s="216" t="s">
        <v>275</v>
      </c>
      <c r="I12" s="108"/>
    </row>
    <row r="13" spans="2:10" ht="18.75" customHeight="1" x14ac:dyDescent="0.25">
      <c r="B13" s="6"/>
      <c r="C13" s="7" t="s">
        <v>276</v>
      </c>
      <c r="D13" s="8"/>
      <c r="E13" s="143">
        <f>G6*2</f>
        <v>0</v>
      </c>
      <c r="F13" s="9" t="e">
        <f>E13/$E$86</f>
        <v>#DIV/0!</v>
      </c>
      <c r="G13" s="89"/>
      <c r="I13" s="108"/>
      <c r="J13" s="108"/>
    </row>
    <row r="14" spans="2:10" x14ac:dyDescent="0.25">
      <c r="B14" s="6"/>
      <c r="C14" s="10" t="s">
        <v>277</v>
      </c>
      <c r="D14" s="11">
        <v>0.3</v>
      </c>
      <c r="E14" s="64">
        <f>E13*D14</f>
        <v>0</v>
      </c>
      <c r="F14" s="12" t="e">
        <f>E14/$E$86</f>
        <v>#DIV/0!</v>
      </c>
      <c r="G14" s="90"/>
      <c r="J14" s="108"/>
    </row>
    <row r="15" spans="2:10" ht="11.15" customHeight="1" x14ac:dyDescent="0.25">
      <c r="B15" s="14"/>
      <c r="C15" s="15"/>
      <c r="D15" s="16"/>
      <c r="E15" s="60"/>
      <c r="F15" s="17"/>
      <c r="G15" s="90"/>
    </row>
    <row r="16" spans="2:10" x14ac:dyDescent="0.25">
      <c r="B16" s="6"/>
      <c r="C16" s="18" t="s">
        <v>278</v>
      </c>
      <c r="D16" s="11">
        <v>0.3</v>
      </c>
      <c r="E16" s="65">
        <f>SUM(E14,E23,E26,E30,E35,E38,E40)</f>
        <v>0</v>
      </c>
      <c r="F16" s="12" t="e">
        <f>E16/$E$86</f>
        <v>#DIV/0!</v>
      </c>
      <c r="G16" s="90"/>
    </row>
    <row r="17" spans="2:7" ht="11.15" customHeight="1" x14ac:dyDescent="0.25">
      <c r="B17" s="14"/>
      <c r="C17" s="15"/>
      <c r="D17" s="16"/>
      <c r="E17" s="60"/>
      <c r="F17" s="17"/>
      <c r="G17" s="90"/>
    </row>
    <row r="18" spans="2:7" x14ac:dyDescent="0.25">
      <c r="B18" s="6"/>
      <c r="C18" s="19" t="s">
        <v>279</v>
      </c>
      <c r="D18" s="20"/>
      <c r="E18" s="66">
        <v>0</v>
      </c>
      <c r="F18" s="17" t="e">
        <f>E18/$E$86</f>
        <v>#DIV/0!</v>
      </c>
      <c r="G18" s="90"/>
    </row>
    <row r="19" spans="2:7" ht="11.15" customHeight="1" x14ac:dyDescent="0.25">
      <c r="B19" s="14"/>
      <c r="C19" s="15"/>
      <c r="D19" s="16"/>
      <c r="E19" s="60"/>
      <c r="F19" s="17"/>
      <c r="G19" s="90"/>
    </row>
    <row r="20" spans="2:7" x14ac:dyDescent="0.25">
      <c r="B20" s="6"/>
      <c r="C20" s="19" t="s">
        <v>280</v>
      </c>
      <c r="D20" s="20"/>
      <c r="E20" s="66">
        <v>0</v>
      </c>
      <c r="F20" s="17" t="e">
        <f>E20/$E$86</f>
        <v>#DIV/0!</v>
      </c>
      <c r="G20" s="90"/>
    </row>
    <row r="21" spans="2:7" x14ac:dyDescent="0.25">
      <c r="B21" s="6"/>
      <c r="C21" s="21" t="s">
        <v>281</v>
      </c>
      <c r="D21" s="20">
        <v>0.2</v>
      </c>
      <c r="E21" s="61">
        <f>E20*D21</f>
        <v>0</v>
      </c>
      <c r="F21" s="17" t="e">
        <f>E21/$E$86</f>
        <v>#DIV/0!</v>
      </c>
      <c r="G21" s="90"/>
    </row>
    <row r="22" spans="2:7" x14ac:dyDescent="0.25">
      <c r="B22" s="6" t="s">
        <v>282</v>
      </c>
      <c r="C22" s="21" t="s">
        <v>283</v>
      </c>
      <c r="D22" s="20">
        <v>0.3</v>
      </c>
      <c r="F22" s="17" t="e">
        <f>E23/$E$86</f>
        <v>#DIV/0!</v>
      </c>
      <c r="G22" s="90"/>
    </row>
    <row r="23" spans="2:7" ht="11.15" customHeight="1" x14ac:dyDescent="0.25">
      <c r="B23" s="14"/>
      <c r="C23" s="15"/>
      <c r="D23" s="16"/>
      <c r="E23" s="61">
        <f>SUM(E20)*D22</f>
        <v>0</v>
      </c>
      <c r="F23" s="17"/>
      <c r="G23" s="90"/>
    </row>
    <row r="24" spans="2:7" x14ac:dyDescent="0.25">
      <c r="B24" s="6"/>
      <c r="C24" s="19" t="s">
        <v>284</v>
      </c>
      <c r="D24" s="20"/>
      <c r="E24" s="66">
        <v>0</v>
      </c>
      <c r="F24" s="17" t="e">
        <f>E24/$E$86</f>
        <v>#DIV/0!</v>
      </c>
      <c r="G24" s="90"/>
    </row>
    <row r="25" spans="2:7" x14ac:dyDescent="0.25">
      <c r="B25" s="6"/>
      <c r="C25" s="21" t="s">
        <v>285</v>
      </c>
      <c r="D25" s="20">
        <v>0.2</v>
      </c>
      <c r="E25" s="61">
        <f>E24*D25</f>
        <v>0</v>
      </c>
      <c r="F25" s="17" t="e">
        <f>E25/$E$86</f>
        <v>#DIV/0!</v>
      </c>
      <c r="G25" s="90"/>
    </row>
    <row r="26" spans="2:7" x14ac:dyDescent="0.25">
      <c r="B26" s="6"/>
      <c r="C26" s="21" t="s">
        <v>286</v>
      </c>
      <c r="D26" s="20">
        <v>0.3</v>
      </c>
      <c r="E26" s="61">
        <f>SUM(E24)*D26</f>
        <v>0</v>
      </c>
      <c r="F26" s="17" t="e">
        <f>E26/$E$86</f>
        <v>#DIV/0!</v>
      </c>
      <c r="G26" s="90"/>
    </row>
    <row r="27" spans="2:7" ht="11.15" customHeight="1" x14ac:dyDescent="0.25">
      <c r="B27" s="14"/>
      <c r="C27" s="15"/>
      <c r="D27" s="16"/>
      <c r="E27" s="60"/>
      <c r="F27" s="17"/>
      <c r="G27" s="90"/>
    </row>
    <row r="28" spans="2:7" x14ac:dyDescent="0.25">
      <c r="B28" s="6"/>
      <c r="C28" s="19" t="s">
        <v>287</v>
      </c>
      <c r="D28" s="20">
        <v>0.5</v>
      </c>
      <c r="E28" s="66">
        <v>0</v>
      </c>
      <c r="F28" s="17" t="e">
        <f>E28/$E$86</f>
        <v>#DIV/0!</v>
      </c>
      <c r="G28" s="90"/>
    </row>
    <row r="29" spans="2:7" x14ac:dyDescent="0.25">
      <c r="B29" s="6"/>
      <c r="C29" s="21" t="s">
        <v>288</v>
      </c>
      <c r="D29" s="20">
        <v>0.2</v>
      </c>
      <c r="E29" s="61">
        <f>E28*D29</f>
        <v>0</v>
      </c>
      <c r="F29" s="17" t="e">
        <f>E29/$E$86</f>
        <v>#DIV/0!</v>
      </c>
      <c r="G29" s="90"/>
    </row>
    <row r="30" spans="2:7" x14ac:dyDescent="0.25">
      <c r="B30" s="6"/>
      <c r="C30" s="21" t="s">
        <v>289</v>
      </c>
      <c r="D30" s="20">
        <v>0.3</v>
      </c>
      <c r="E30" s="61">
        <f>SUM(E28)*D30</f>
        <v>0</v>
      </c>
      <c r="F30" s="17" t="e">
        <f>E30/$E$86</f>
        <v>#DIV/0!</v>
      </c>
      <c r="G30" s="90"/>
    </row>
    <row r="31" spans="2:7" ht="11.15" customHeight="1" x14ac:dyDescent="0.25">
      <c r="B31" s="14"/>
      <c r="C31" s="15"/>
      <c r="D31" s="16"/>
      <c r="E31" s="60"/>
      <c r="F31" s="17"/>
      <c r="G31" s="90"/>
    </row>
    <row r="32" spans="2:7" x14ac:dyDescent="0.25">
      <c r="B32" s="14"/>
      <c r="C32" s="22" t="s">
        <v>290</v>
      </c>
      <c r="D32" s="20"/>
      <c r="E32" s="66">
        <f>SUM(E33,E36)</f>
        <v>0</v>
      </c>
      <c r="F32" s="17" t="e">
        <f t="shared" ref="F32:F40" si="0">E32/$E$86</f>
        <v>#DIV/0!</v>
      </c>
      <c r="G32" s="90"/>
    </row>
    <row r="33" spans="2:7" x14ac:dyDescent="0.25">
      <c r="B33" s="6"/>
      <c r="C33" s="19" t="s">
        <v>291</v>
      </c>
      <c r="D33" s="20"/>
      <c r="E33" s="66">
        <f>G7*DADOS!C43</f>
        <v>0</v>
      </c>
      <c r="F33" s="17" t="e">
        <f t="shared" si="0"/>
        <v>#DIV/0!</v>
      </c>
      <c r="G33" s="90"/>
    </row>
    <row r="34" spans="2:7" x14ac:dyDescent="0.25">
      <c r="B34" s="6"/>
      <c r="C34" s="21" t="s">
        <v>292</v>
      </c>
      <c r="D34" s="20">
        <v>0.2</v>
      </c>
      <c r="E34" s="61">
        <f>E33*D34</f>
        <v>0</v>
      </c>
      <c r="F34" s="17" t="e">
        <f t="shared" si="0"/>
        <v>#DIV/0!</v>
      </c>
      <c r="G34" s="90"/>
    </row>
    <row r="35" spans="2:7" x14ac:dyDescent="0.25">
      <c r="B35" s="6"/>
      <c r="C35" s="21" t="s">
        <v>293</v>
      </c>
      <c r="D35" s="20">
        <v>0.3</v>
      </c>
      <c r="E35" s="61">
        <f>SUM(E33)*D35</f>
        <v>0</v>
      </c>
      <c r="F35" s="17" t="e">
        <f t="shared" si="0"/>
        <v>#DIV/0!</v>
      </c>
      <c r="G35" s="90"/>
    </row>
    <row r="36" spans="2:7" x14ac:dyDescent="0.25">
      <c r="B36" s="6"/>
      <c r="C36" s="18" t="s">
        <v>294</v>
      </c>
      <c r="D36" s="11"/>
      <c r="E36" s="65">
        <f>(DADOS!C43*TU)</f>
        <v>0</v>
      </c>
      <c r="F36" s="12" t="e">
        <f t="shared" si="0"/>
        <v>#DIV/0!</v>
      </c>
      <c r="G36" s="90"/>
    </row>
    <row r="37" spans="2:7" x14ac:dyDescent="0.25">
      <c r="B37" s="6"/>
      <c r="C37" s="23" t="s">
        <v>295</v>
      </c>
      <c r="D37" s="11">
        <v>0.2</v>
      </c>
      <c r="E37" s="64">
        <f>E36*D37</f>
        <v>0</v>
      </c>
      <c r="F37" s="12" t="e">
        <f t="shared" si="0"/>
        <v>#DIV/0!</v>
      </c>
      <c r="G37" s="90"/>
    </row>
    <row r="38" spans="2:7" x14ac:dyDescent="0.25">
      <c r="B38" s="6"/>
      <c r="C38" s="23" t="s">
        <v>296</v>
      </c>
      <c r="D38" s="11">
        <v>0.3</v>
      </c>
      <c r="E38" s="64">
        <f>SUM(E36)*D38</f>
        <v>0</v>
      </c>
      <c r="F38" s="12" t="e">
        <f t="shared" si="0"/>
        <v>#DIV/0!</v>
      </c>
      <c r="G38" s="90"/>
    </row>
    <row r="39" spans="2:7" ht="23" x14ac:dyDescent="0.25">
      <c r="B39" s="6"/>
      <c r="C39" s="18" t="s">
        <v>297</v>
      </c>
      <c r="D39" s="11">
        <v>0.2</v>
      </c>
      <c r="E39" s="65">
        <f>SUM(E21,E25,E29,E34,E37)</f>
        <v>0</v>
      </c>
      <c r="F39" s="12" t="e">
        <f t="shared" si="0"/>
        <v>#DIV/0!</v>
      </c>
      <c r="G39" s="90"/>
    </row>
    <row r="40" spans="2:7" x14ac:dyDescent="0.25">
      <c r="B40" s="24"/>
      <c r="C40" s="25" t="s">
        <v>298</v>
      </c>
      <c r="D40" s="39">
        <v>0.3</v>
      </c>
      <c r="E40" s="56">
        <f>E39*D40</f>
        <v>0</v>
      </c>
      <c r="F40" s="12" t="e">
        <f t="shared" si="0"/>
        <v>#DIV/0!</v>
      </c>
      <c r="G40" s="90"/>
    </row>
    <row r="41" spans="2:7" ht="11.15" customHeight="1" x14ac:dyDescent="0.25">
      <c r="B41" s="14"/>
      <c r="C41" s="15"/>
      <c r="D41" s="16"/>
      <c r="E41" s="60"/>
      <c r="F41" s="17"/>
      <c r="G41" s="81"/>
    </row>
    <row r="42" spans="2:7" ht="17.149999999999999" customHeight="1" x14ac:dyDescent="0.25">
      <c r="B42" s="6"/>
      <c r="C42" s="218" t="s">
        <v>299</v>
      </c>
      <c r="D42" s="219" t="s">
        <v>300</v>
      </c>
      <c r="E42" s="254">
        <f>SUM(E13,E16,E18,E20,E24,E28,E32,E39)</f>
        <v>0</v>
      </c>
      <c r="F42" s="221" t="e">
        <f>E42/$E$86</f>
        <v>#DIV/0!</v>
      </c>
      <c r="G42" s="222"/>
    </row>
    <row r="43" spans="2:7" ht="11.15" customHeight="1" thickBot="1" x14ac:dyDescent="0.3">
      <c r="B43" s="14"/>
      <c r="C43" s="15"/>
      <c r="D43" s="16"/>
      <c r="E43" s="60"/>
      <c r="F43" s="17"/>
      <c r="G43" s="13"/>
    </row>
    <row r="44" spans="2:7" ht="23.5" thickBot="1" x14ac:dyDescent="0.3">
      <c r="B44" s="223">
        <v>2</v>
      </c>
      <c r="C44" s="212" t="s">
        <v>301</v>
      </c>
      <c r="D44" s="213" t="s">
        <v>272</v>
      </c>
      <c r="E44" s="214" t="s">
        <v>273</v>
      </c>
      <c r="F44" s="215" t="s">
        <v>302</v>
      </c>
      <c r="G44" s="216"/>
    </row>
    <row r="45" spans="2:7" x14ac:dyDescent="0.25">
      <c r="B45" s="6"/>
      <c r="C45" s="19" t="s">
        <v>345</v>
      </c>
      <c r="D45" s="59">
        <f>DADOS!C22</f>
        <v>0</v>
      </c>
      <c r="E45" s="57">
        <f>E46-E47</f>
        <v>0</v>
      </c>
      <c r="F45" s="17" t="e">
        <f>E45/$E$86</f>
        <v>#DIV/0!</v>
      </c>
      <c r="G45" s="90"/>
    </row>
    <row r="46" spans="2:7" x14ac:dyDescent="0.25">
      <c r="B46" s="6"/>
      <c r="C46" s="21" t="s">
        <v>304</v>
      </c>
      <c r="D46" s="20"/>
      <c r="E46" s="58">
        <f>D45*2*DADOS!C44*2</f>
        <v>0</v>
      </c>
      <c r="F46" s="17" t="e">
        <f>E46/$E$86</f>
        <v>#DIV/0!</v>
      </c>
      <c r="G46" s="142"/>
    </row>
    <row r="47" spans="2:7" x14ac:dyDescent="0.25">
      <c r="B47" s="6"/>
      <c r="C47" s="21" t="s">
        <v>305</v>
      </c>
      <c r="D47" s="20">
        <v>0.06</v>
      </c>
      <c r="E47" s="58">
        <f>D47*E13</f>
        <v>0</v>
      </c>
      <c r="F47" s="17" t="e">
        <f>E47/$E$86</f>
        <v>#DIV/0!</v>
      </c>
      <c r="G47" s="90"/>
    </row>
    <row r="48" spans="2:7" ht="11.15" customHeight="1" x14ac:dyDescent="0.25">
      <c r="B48" s="14"/>
      <c r="C48" s="15"/>
      <c r="D48" s="16"/>
      <c r="E48" s="60"/>
      <c r="F48" s="17"/>
      <c r="G48" s="90"/>
    </row>
    <row r="49" spans="2:7" x14ac:dyDescent="0.25">
      <c r="B49" s="6"/>
      <c r="C49" s="19" t="s">
        <v>306</v>
      </c>
      <c r="D49" s="59">
        <f>DADOS!C23</f>
        <v>0</v>
      </c>
      <c r="E49" s="57">
        <f>E50-E51</f>
        <v>0</v>
      </c>
      <c r="F49" s="17" t="e">
        <f>E49/$E$86</f>
        <v>#DIV/0!</v>
      </c>
      <c r="G49" s="90"/>
    </row>
    <row r="50" spans="2:7" x14ac:dyDescent="0.25">
      <c r="B50" s="6"/>
      <c r="C50" s="21" t="s">
        <v>307</v>
      </c>
      <c r="D50" s="20"/>
      <c r="E50" s="58">
        <f>D49*DADOS!C43</f>
        <v>0</v>
      </c>
      <c r="F50" s="17" t="e">
        <f>E50/$E$86</f>
        <v>#DIV/0!</v>
      </c>
      <c r="G50" s="90"/>
    </row>
    <row r="51" spans="2:7" x14ac:dyDescent="0.25">
      <c r="B51" s="6"/>
      <c r="C51" s="21" t="s">
        <v>308</v>
      </c>
      <c r="D51" s="20">
        <v>0.2</v>
      </c>
      <c r="E51" s="58">
        <f>E50*$D$51</f>
        <v>0</v>
      </c>
      <c r="F51" s="17" t="e">
        <f>E51/$E$86</f>
        <v>#DIV/0!</v>
      </c>
      <c r="G51" s="90"/>
    </row>
    <row r="52" spans="2:7" ht="11.15" customHeight="1" x14ac:dyDescent="0.25">
      <c r="B52" s="14"/>
      <c r="C52" s="15"/>
      <c r="D52" s="16"/>
      <c r="E52" s="60"/>
      <c r="F52" s="17"/>
      <c r="G52" s="84"/>
    </row>
    <row r="53" spans="2:7" x14ac:dyDescent="0.25">
      <c r="B53" s="6"/>
      <c r="C53" s="19" t="s">
        <v>309</v>
      </c>
      <c r="D53" s="29"/>
      <c r="E53" s="26"/>
      <c r="F53" s="17"/>
      <c r="G53" s="84"/>
    </row>
    <row r="54" spans="2:7" x14ac:dyDescent="0.25">
      <c r="B54" s="6"/>
      <c r="C54" s="21" t="s">
        <v>310</v>
      </c>
      <c r="D54" s="20"/>
      <c r="E54" s="27"/>
      <c r="F54" s="32"/>
      <c r="G54" s="83"/>
    </row>
    <row r="55" spans="2:7" x14ac:dyDescent="0.25">
      <c r="B55" s="6"/>
      <c r="C55" s="21" t="s">
        <v>305</v>
      </c>
      <c r="D55" s="20"/>
      <c r="E55" s="27"/>
      <c r="F55" s="32"/>
      <c r="G55" s="84"/>
    </row>
    <row r="56" spans="2:7" ht="11.15" customHeight="1" x14ac:dyDescent="0.25">
      <c r="B56" s="14"/>
      <c r="C56" s="15"/>
      <c r="D56" s="16"/>
      <c r="E56" s="60"/>
      <c r="F56" s="17"/>
      <c r="G56" s="84"/>
    </row>
    <row r="57" spans="2:7" x14ac:dyDescent="0.25">
      <c r="B57" s="6"/>
      <c r="C57" s="19" t="s">
        <v>311</v>
      </c>
      <c r="D57" s="67"/>
      <c r="E57" s="26"/>
      <c r="F57" s="17"/>
      <c r="G57" s="84"/>
    </row>
    <row r="58" spans="2:7" ht="11.15" customHeight="1" x14ac:dyDescent="0.25">
      <c r="B58" s="14"/>
      <c r="C58" s="15"/>
      <c r="D58" s="16"/>
      <c r="E58" s="60"/>
      <c r="F58" s="17"/>
      <c r="G58" s="84"/>
    </row>
    <row r="59" spans="2:7" x14ac:dyDescent="0.25">
      <c r="B59" s="6"/>
      <c r="C59" s="19" t="s">
        <v>312</v>
      </c>
      <c r="D59" s="20"/>
      <c r="E59" s="57">
        <f>DADOS!C25*2</f>
        <v>0</v>
      </c>
      <c r="F59" s="17" t="e">
        <f>E59/$E$86</f>
        <v>#DIV/0!</v>
      </c>
      <c r="G59" s="90"/>
    </row>
    <row r="60" spans="2:7" ht="11.15" customHeight="1" x14ac:dyDescent="0.25">
      <c r="B60" s="14"/>
      <c r="C60" s="15"/>
      <c r="D60" s="16"/>
      <c r="E60" s="60"/>
      <c r="F60" s="17"/>
      <c r="G60" s="84"/>
    </row>
    <row r="61" spans="2:7" x14ac:dyDescent="0.25">
      <c r="B61" s="6"/>
      <c r="C61" s="19" t="s">
        <v>313</v>
      </c>
      <c r="D61" s="29"/>
      <c r="E61" s="57">
        <f>SUM(E45+E49+E59+E36+(E66/2)+UNIF)/12</f>
        <v>0</v>
      </c>
      <c r="F61" s="17" t="e">
        <f>E61/$E$86</f>
        <v>#DIV/0!</v>
      </c>
      <c r="G61" s="84"/>
    </row>
    <row r="62" spans="2:7" ht="11.15" customHeight="1" x14ac:dyDescent="0.25">
      <c r="B62" s="14"/>
      <c r="C62" s="15"/>
      <c r="D62" s="16"/>
      <c r="E62" s="60"/>
      <c r="F62" s="17"/>
      <c r="G62" s="84"/>
    </row>
    <row r="63" spans="2:7" ht="17.149999999999999" customHeight="1" thickBot="1" x14ac:dyDescent="0.3">
      <c r="B63" s="68"/>
      <c r="C63" s="224" t="s">
        <v>314</v>
      </c>
      <c r="D63" s="225"/>
      <c r="E63" s="226">
        <f>E59+E53+E49+E45+E57+E61</f>
        <v>0</v>
      </c>
      <c r="F63" s="227" t="e">
        <f>E63/$E$86</f>
        <v>#DIV/0!</v>
      </c>
      <c r="G63" s="230"/>
    </row>
    <row r="64" spans="2:7" ht="11.15" customHeight="1" thickBot="1" x14ac:dyDescent="0.3">
      <c r="B64" s="14"/>
      <c r="C64" s="15"/>
      <c r="D64" s="16"/>
      <c r="E64" s="60"/>
      <c r="F64" s="17"/>
      <c r="G64" s="84"/>
    </row>
    <row r="65" spans="2:7" ht="13.5" thickBot="1" x14ac:dyDescent="0.3">
      <c r="B65" s="223">
        <v>3</v>
      </c>
      <c r="C65" s="212" t="s">
        <v>315</v>
      </c>
      <c r="D65" s="213"/>
      <c r="E65" s="214"/>
      <c r="F65" s="215"/>
      <c r="G65" s="229"/>
    </row>
    <row r="66" spans="2:7" x14ac:dyDescent="0.25">
      <c r="B66" s="31"/>
      <c r="C66" s="21" t="s">
        <v>316</v>
      </c>
      <c r="D66" s="20"/>
      <c r="E66" s="61">
        <f>'INSUMOS DIVERSOS'!F18*2</f>
        <v>0</v>
      </c>
      <c r="F66" s="17" t="e">
        <f>E66/$E$86</f>
        <v>#DIV/0!</v>
      </c>
      <c r="G66" s="90"/>
    </row>
    <row r="67" spans="2:7" x14ac:dyDescent="0.25">
      <c r="B67" s="31"/>
      <c r="C67" s="21" t="s">
        <v>317</v>
      </c>
      <c r="D67" s="20"/>
      <c r="E67" s="61">
        <f>'INSUMOS DIVERSOS'!F31</f>
        <v>0</v>
      </c>
      <c r="F67" s="17" t="e">
        <f>E67/$E$86</f>
        <v>#DIV/0!</v>
      </c>
      <c r="G67" s="84"/>
    </row>
    <row r="68" spans="2:7" x14ac:dyDescent="0.25">
      <c r="B68" s="31"/>
      <c r="C68" s="21" t="s">
        <v>318</v>
      </c>
      <c r="D68" s="20"/>
      <c r="E68" s="61">
        <f>'INSUMOS DIVERSOS'!F51</f>
        <v>0</v>
      </c>
      <c r="F68" s="17" t="e">
        <f>E68/$E$86</f>
        <v>#DIV/0!</v>
      </c>
      <c r="G68" s="84"/>
    </row>
    <row r="69" spans="2:7" x14ac:dyDescent="0.25">
      <c r="B69" s="6"/>
      <c r="C69" s="21" t="s">
        <v>319</v>
      </c>
      <c r="D69" s="20"/>
      <c r="E69" s="58">
        <v>0</v>
      </c>
      <c r="F69" s="17" t="e">
        <f>E69/$E$86</f>
        <v>#DIV/0!</v>
      </c>
      <c r="G69" s="84"/>
    </row>
    <row r="70" spans="2:7" ht="18.649999999999999" customHeight="1" thickBot="1" x14ac:dyDescent="0.3">
      <c r="B70" s="80"/>
      <c r="C70" s="224" t="s">
        <v>320</v>
      </c>
      <c r="D70" s="225"/>
      <c r="E70" s="226">
        <f>SUM(E66:E69)</f>
        <v>0</v>
      </c>
      <c r="F70" s="227" t="e">
        <f>E70/$E$86</f>
        <v>#DIV/0!</v>
      </c>
      <c r="G70" s="230"/>
    </row>
    <row r="71" spans="2:7" ht="11.5" customHeight="1" x14ac:dyDescent="0.25">
      <c r="B71" s="69"/>
      <c r="C71" s="70"/>
      <c r="D71" s="71"/>
      <c r="E71" s="72"/>
      <c r="F71" s="73"/>
      <c r="G71" s="74"/>
    </row>
    <row r="72" spans="2:7" ht="12" customHeight="1" thickBot="1" x14ac:dyDescent="0.3">
      <c r="B72" s="75"/>
      <c r="C72" s="76"/>
      <c r="D72" s="77"/>
      <c r="E72" s="78"/>
      <c r="F72" s="79"/>
      <c r="G72" s="76"/>
    </row>
    <row r="73" spans="2:7" ht="13.5" thickBot="1" x14ac:dyDescent="0.3">
      <c r="B73" s="223">
        <v>4</v>
      </c>
      <c r="C73" s="231" t="s">
        <v>321</v>
      </c>
      <c r="D73" s="232"/>
      <c r="E73" s="233"/>
      <c r="F73" s="234"/>
      <c r="G73" s="235"/>
    </row>
    <row r="74" spans="2:7" ht="19.5" customHeight="1" thickBot="1" x14ac:dyDescent="0.3">
      <c r="B74" s="14"/>
      <c r="C74" s="218" t="s">
        <v>322</v>
      </c>
      <c r="D74" s="227">
        <f>ENCARGOS!PERC_ENCARGOS_TOTAL</f>
        <v>0.71399999999999997</v>
      </c>
      <c r="E74" s="265">
        <f>E42*D74</f>
        <v>0</v>
      </c>
      <c r="F74" s="264" t="e">
        <f>E74/$E$86</f>
        <v>#DIV/0!</v>
      </c>
      <c r="G74" s="230"/>
    </row>
    <row r="75" spans="2:7" ht="14.25" customHeight="1" x14ac:dyDescent="0.25">
      <c r="B75" s="14"/>
      <c r="C75" s="15"/>
      <c r="D75" s="16"/>
      <c r="E75" s="60"/>
      <c r="F75" s="17"/>
      <c r="G75" s="13"/>
    </row>
    <row r="76" spans="2:7" ht="14" x14ac:dyDescent="0.25">
      <c r="B76" s="6"/>
      <c r="C76" s="266" t="s">
        <v>323</v>
      </c>
      <c r="D76" s="219"/>
      <c r="E76" s="265">
        <f>SUM(E42,E63,E70,E74)</f>
        <v>0</v>
      </c>
      <c r="F76" s="264" t="e">
        <f>E76/$E$86</f>
        <v>#DIV/0!</v>
      </c>
      <c r="G76" s="222"/>
    </row>
    <row r="77" spans="2:7" ht="15" customHeight="1" thickBot="1" x14ac:dyDescent="0.3">
      <c r="B77" s="14"/>
      <c r="C77" s="15"/>
      <c r="D77" s="16"/>
      <c r="E77" s="60"/>
      <c r="F77" s="17"/>
      <c r="G77" s="13"/>
    </row>
    <row r="78" spans="2:7" ht="13.5" thickBot="1" x14ac:dyDescent="0.3">
      <c r="B78" s="223">
        <v>5</v>
      </c>
      <c r="C78" s="212" t="s">
        <v>324</v>
      </c>
      <c r="D78" s="213"/>
      <c r="E78" s="214"/>
      <c r="F78" s="215"/>
      <c r="G78" s="244"/>
    </row>
    <row r="79" spans="2:7" x14ac:dyDescent="0.25">
      <c r="B79" s="6"/>
      <c r="C79" s="21" t="s">
        <v>325</v>
      </c>
      <c r="D79" s="54">
        <f>DADOS!I10</f>
        <v>0.04</v>
      </c>
      <c r="E79" s="60">
        <f>E76*D79</f>
        <v>0</v>
      </c>
      <c r="F79" s="17" t="e">
        <f>E79/$E$86</f>
        <v>#DIV/0!</v>
      </c>
      <c r="G79" s="34"/>
    </row>
    <row r="80" spans="2:7" x14ac:dyDescent="0.25">
      <c r="B80" s="6"/>
      <c r="C80" s="21" t="s">
        <v>326</v>
      </c>
      <c r="D80" s="54">
        <f>DADOS!J10</f>
        <v>0.04</v>
      </c>
      <c r="E80" s="60">
        <f>SUM(E79,E76)*D80</f>
        <v>0</v>
      </c>
      <c r="F80" s="17" t="e">
        <f>E80/$E$86</f>
        <v>#DIV/0!</v>
      </c>
      <c r="G80" s="28"/>
    </row>
    <row r="81" spans="2:7" x14ac:dyDescent="0.25">
      <c r="B81" s="30"/>
      <c r="C81" s="21" t="s">
        <v>327</v>
      </c>
      <c r="D81" s="33"/>
      <c r="E81" s="60"/>
      <c r="F81" s="17"/>
      <c r="G81" s="34"/>
    </row>
    <row r="82" spans="2:7" x14ac:dyDescent="0.25">
      <c r="B82" s="6"/>
      <c r="C82" s="21" t="s">
        <v>328</v>
      </c>
      <c r="D82" s="33">
        <v>0.03</v>
      </c>
      <c r="E82" s="60">
        <f>E86*D82</f>
        <v>0</v>
      </c>
      <c r="F82" s="17" t="e">
        <f>E82/$E$86</f>
        <v>#DIV/0!</v>
      </c>
      <c r="G82" s="28"/>
    </row>
    <row r="83" spans="2:7" x14ac:dyDescent="0.25">
      <c r="B83" s="6"/>
      <c r="C83" s="21" t="s">
        <v>329</v>
      </c>
      <c r="D83" s="33">
        <v>6.4999999999999997E-3</v>
      </c>
      <c r="E83" s="60">
        <f>E86*D83</f>
        <v>0</v>
      </c>
      <c r="F83" s="17" t="e">
        <f>E83/$E$86</f>
        <v>#DIV/0!</v>
      </c>
      <c r="G83" s="28"/>
    </row>
    <row r="84" spans="2:7" x14ac:dyDescent="0.25">
      <c r="B84" s="6"/>
      <c r="C84" s="21" t="s">
        <v>330</v>
      </c>
      <c r="D84" s="33">
        <f>ISSQN</f>
        <v>3.1800000000000002E-2</v>
      </c>
      <c r="E84" s="60">
        <f>E86*D84</f>
        <v>0</v>
      </c>
      <c r="F84" s="17" t="e">
        <f>E84/$E$86</f>
        <v>#DIV/0!</v>
      </c>
      <c r="G84" s="28"/>
    </row>
    <row r="85" spans="2:7" ht="16" customHeight="1" thickBot="1" x14ac:dyDescent="0.3">
      <c r="B85" s="6"/>
      <c r="C85" s="258" t="s">
        <v>331</v>
      </c>
      <c r="D85" s="259"/>
      <c r="E85" s="260">
        <f>SUM(E79:E84)</f>
        <v>0</v>
      </c>
      <c r="F85" s="261" t="e">
        <f>E85/$E$86</f>
        <v>#DIV/0!</v>
      </c>
      <c r="G85" s="262"/>
    </row>
    <row r="86" spans="2:7" ht="29.15" customHeight="1" thickBot="1" x14ac:dyDescent="0.3">
      <c r="B86" s="223"/>
      <c r="C86" s="212" t="s">
        <v>332</v>
      </c>
      <c r="D86" s="213"/>
      <c r="E86" s="307">
        <f>TRUNC(SUM(E76,E79:E80)/(1-SUM(D82:D84)),2)</f>
        <v>0</v>
      </c>
      <c r="F86" s="215" t="e">
        <f>E86/$E$86</f>
        <v>#DIV/0!</v>
      </c>
      <c r="G86" s="216"/>
    </row>
    <row r="88" spans="2:7" ht="15.5" x14ac:dyDescent="0.25">
      <c r="C88" s="87"/>
      <c r="D88" s="144" t="s">
        <v>333</v>
      </c>
      <c r="E88" s="101" t="e">
        <f>E86/E42</f>
        <v>#DIV/0!</v>
      </c>
      <c r="F88" s="87"/>
      <c r="G88" s="160"/>
    </row>
  </sheetData>
  <mergeCells count="12">
    <mergeCell ref="C10:F10"/>
    <mergeCell ref="C11:F11"/>
    <mergeCell ref="B1:B11"/>
    <mergeCell ref="C1:G1"/>
    <mergeCell ref="C2:G2"/>
    <mergeCell ref="C3:F3"/>
    <mergeCell ref="C4:F4"/>
    <mergeCell ref="C5:F5"/>
    <mergeCell ref="C6:F6"/>
    <mergeCell ref="C7:F7"/>
    <mergeCell ref="C8:F8"/>
    <mergeCell ref="C9:F9"/>
  </mergeCells>
  <printOptions horizontalCentered="1"/>
  <pageMargins left="0.11811023622047245" right="0.11811023622047245" top="0.60729166666666667" bottom="1.9685039370078741" header="0.31496062992125984" footer="0.31496062992125984"/>
  <pageSetup paperSize="9" scale="55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1" max="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98AF6-FC83-4F33-ACF0-09DB63B5F64D}">
  <sheetPr codeName="Plan9"/>
  <dimension ref="B1:M93"/>
  <sheetViews>
    <sheetView showGridLines="0" zoomScaleNormal="100" zoomScaleSheetLayoutView="100" workbookViewId="0">
      <selection activeCell="E49" sqref="E49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6.54296875" style="1" customWidth="1"/>
    <col min="7" max="7" width="60.7265625" style="1" customWidth="1"/>
    <col min="8" max="8" width="1" style="1" customWidth="1"/>
    <col min="9" max="9" width="14.1796875" style="1" customWidth="1"/>
    <col min="10" max="16384" width="9.1796875" style="1"/>
  </cols>
  <sheetData>
    <row r="1" spans="2:8" ht="8.15" customHeight="1" thickBot="1" x14ac:dyDescent="0.3"/>
    <row r="2" spans="2:8" ht="15.75" customHeight="1" thickBot="1" x14ac:dyDescent="0.3">
      <c r="B2" s="526" t="s">
        <v>253</v>
      </c>
      <c r="C2" s="542" t="s">
        <v>254</v>
      </c>
      <c r="D2" s="543"/>
      <c r="E2" s="543"/>
      <c r="F2" s="543"/>
      <c r="G2" s="544"/>
    </row>
    <row r="3" spans="2:8" ht="17.5" customHeight="1" thickBot="1" x14ac:dyDescent="0.3">
      <c r="B3" s="527"/>
      <c r="C3" s="531" t="s">
        <v>255</v>
      </c>
      <c r="D3" s="532"/>
      <c r="E3" s="532"/>
      <c r="F3" s="532"/>
      <c r="G3" s="533"/>
    </row>
    <row r="4" spans="2:8" ht="18.5" thickBot="1" x14ac:dyDescent="0.3">
      <c r="B4" s="527"/>
      <c r="C4" s="534" t="s">
        <v>256</v>
      </c>
      <c r="D4" s="535"/>
      <c r="E4" s="535"/>
      <c r="F4" s="536"/>
      <c r="G4" s="211" t="s">
        <v>356</v>
      </c>
    </row>
    <row r="5" spans="2:8" x14ac:dyDescent="0.25">
      <c r="B5" s="527"/>
      <c r="C5" s="537" t="s">
        <v>258</v>
      </c>
      <c r="D5" s="538"/>
      <c r="E5" s="538"/>
      <c r="F5" s="539"/>
      <c r="G5" s="303" t="s">
        <v>357</v>
      </c>
    </row>
    <row r="6" spans="2:8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2:8" x14ac:dyDescent="0.25">
      <c r="B7" s="527"/>
      <c r="C7" s="520" t="s">
        <v>262</v>
      </c>
      <c r="D7" s="540"/>
      <c r="E7" s="540"/>
      <c r="F7" s="541"/>
      <c r="G7" s="4">
        <f>PISO</f>
        <v>0</v>
      </c>
      <c r="H7" s="42"/>
    </row>
    <row r="8" spans="2:8" x14ac:dyDescent="0.25">
      <c r="B8" s="527"/>
      <c r="C8" s="520" t="s">
        <v>263</v>
      </c>
      <c r="D8" s="540"/>
      <c r="E8" s="540"/>
      <c r="F8" s="541"/>
      <c r="G8" s="4">
        <f>VH</f>
        <v>0</v>
      </c>
    </row>
    <row r="9" spans="2:8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2:8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2:8" x14ac:dyDescent="0.25">
      <c r="B11" s="527"/>
      <c r="C11" s="520" t="s">
        <v>267</v>
      </c>
      <c r="D11" s="521"/>
      <c r="E11" s="521"/>
      <c r="F11" s="522"/>
      <c r="G11" s="3" t="s">
        <v>358</v>
      </c>
    </row>
    <row r="12" spans="2:8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2:8" ht="33.75" customHeight="1" thickBot="1" x14ac:dyDescent="0.3">
      <c r="B13" s="223">
        <v>1</v>
      </c>
      <c r="C13" s="212" t="s">
        <v>359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2:8" x14ac:dyDescent="0.25">
      <c r="B14" s="6"/>
      <c r="C14" s="7" t="s">
        <v>276</v>
      </c>
      <c r="D14" s="8"/>
      <c r="E14" s="63">
        <f>G7*4</f>
        <v>0</v>
      </c>
      <c r="F14" s="9" t="e">
        <f>E14/$E$88</f>
        <v>#DIV/0!</v>
      </c>
      <c r="G14" s="89"/>
    </row>
    <row r="15" spans="2:8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E15/$E$88</f>
        <v>#DIV/0!</v>
      </c>
      <c r="G15" s="90"/>
    </row>
    <row r="16" spans="2:8" ht="11.15" customHeight="1" x14ac:dyDescent="0.25">
      <c r="B16" s="14"/>
      <c r="C16" s="15"/>
      <c r="D16" s="16"/>
      <c r="E16" s="60"/>
      <c r="F16" s="17"/>
      <c r="G16" s="90"/>
    </row>
    <row r="17" spans="2:7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E17/$E$88</f>
        <v>#DIV/0!</v>
      </c>
      <c r="G17" s="90"/>
    </row>
    <row r="18" spans="2:7" ht="11.15" customHeight="1" x14ac:dyDescent="0.25">
      <c r="B18" s="14"/>
      <c r="C18" s="15"/>
      <c r="D18" s="16"/>
      <c r="E18" s="60"/>
      <c r="F18" s="17"/>
      <c r="G18" s="90"/>
    </row>
    <row r="19" spans="2:7" x14ac:dyDescent="0.25">
      <c r="B19" s="6"/>
      <c r="C19" s="19" t="s">
        <v>279</v>
      </c>
      <c r="D19" s="20"/>
      <c r="E19" s="66">
        <v>0</v>
      </c>
      <c r="F19" s="17" t="e">
        <f>E19/$E$88</f>
        <v>#DIV/0!</v>
      </c>
      <c r="G19" s="90"/>
    </row>
    <row r="20" spans="2:7" x14ac:dyDescent="0.25">
      <c r="B20" s="14"/>
      <c r="C20" s="15"/>
      <c r="D20" s="16"/>
      <c r="E20" s="60"/>
      <c r="F20" s="17"/>
      <c r="G20" s="90"/>
    </row>
    <row r="21" spans="2:7" ht="40" customHeight="1" x14ac:dyDescent="0.25">
      <c r="B21" s="6"/>
      <c r="C21" s="19" t="s">
        <v>280</v>
      </c>
      <c r="D21" s="20"/>
      <c r="E21" s="66">
        <f>(((G8*0.2)*HorasUteisDia)*DADOS!C43)</f>
        <v>0</v>
      </c>
      <c r="F21" s="17" t="e">
        <f>E21/$E$88</f>
        <v>#DIV/0!</v>
      </c>
      <c r="G21" s="90"/>
    </row>
    <row r="22" spans="2:7" x14ac:dyDescent="0.25">
      <c r="B22" s="6"/>
      <c r="C22" s="21" t="s">
        <v>281</v>
      </c>
      <c r="D22" s="20">
        <v>0.2</v>
      </c>
      <c r="E22" s="61">
        <f>E21*D22</f>
        <v>0</v>
      </c>
      <c r="F22" s="17" t="e">
        <f>E22/$E$88</f>
        <v>#DIV/0!</v>
      </c>
      <c r="G22" s="90"/>
    </row>
    <row r="23" spans="2:7" x14ac:dyDescent="0.25">
      <c r="B23" s="6" t="s">
        <v>282</v>
      </c>
      <c r="C23" s="21" t="s">
        <v>283</v>
      </c>
      <c r="D23" s="20">
        <v>0.3</v>
      </c>
      <c r="E23" s="61">
        <f>SUM(E21)*D23</f>
        <v>0</v>
      </c>
      <c r="F23" s="17" t="e">
        <f>E23/$E$88</f>
        <v>#DIV/0!</v>
      </c>
      <c r="G23" s="90"/>
    </row>
    <row r="24" spans="2:7" ht="11.15" customHeight="1" x14ac:dyDescent="0.25">
      <c r="B24" s="14"/>
      <c r="C24" s="15"/>
      <c r="D24" s="16"/>
      <c r="E24" s="60"/>
      <c r="F24" s="17"/>
      <c r="G24" s="90"/>
    </row>
    <row r="25" spans="2:7" x14ac:dyDescent="0.25">
      <c r="B25" s="6"/>
      <c r="C25" s="19" t="s">
        <v>284</v>
      </c>
      <c r="D25" s="20"/>
      <c r="E25" s="66">
        <f>((720/4)+((1*DADOS!C43)/2)-190.66)*(VH*1.5)*2</f>
        <v>0</v>
      </c>
      <c r="F25" s="17" t="e">
        <f>E25/$E$88</f>
        <v>#DIV/0!</v>
      </c>
      <c r="G25" s="90"/>
    </row>
    <row r="26" spans="2:7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E26/$E$88</f>
        <v>#DIV/0!</v>
      </c>
      <c r="G26" s="90"/>
    </row>
    <row r="27" spans="2:7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E27/$E$88</f>
        <v>#DIV/0!</v>
      </c>
      <c r="G27" s="90"/>
    </row>
    <row r="28" spans="2:7" ht="11.15" customHeight="1" x14ac:dyDescent="0.25">
      <c r="B28" s="14"/>
      <c r="C28" s="15"/>
      <c r="D28" s="16"/>
      <c r="E28" s="60"/>
      <c r="F28" s="17"/>
      <c r="G28" s="90"/>
    </row>
    <row r="29" spans="2:7" x14ac:dyDescent="0.25">
      <c r="B29" s="6"/>
      <c r="C29" s="19" t="s">
        <v>287</v>
      </c>
      <c r="D29" s="20">
        <v>0.5</v>
      </c>
      <c r="E29" s="66">
        <v>0</v>
      </c>
      <c r="F29" s="17" t="e">
        <f>E29/$E$88</f>
        <v>#DIV/0!</v>
      </c>
      <c r="G29" s="90"/>
    </row>
    <row r="30" spans="2:7" x14ac:dyDescent="0.25">
      <c r="B30" s="6"/>
      <c r="C30" s="21" t="s">
        <v>288</v>
      </c>
      <c r="D30" s="20">
        <v>0.2</v>
      </c>
      <c r="E30" s="61">
        <f>E29*D30</f>
        <v>0</v>
      </c>
      <c r="F30" s="17" t="e">
        <f>E30/$E$88</f>
        <v>#DIV/0!</v>
      </c>
      <c r="G30" s="90"/>
    </row>
    <row r="31" spans="2:7" x14ac:dyDescent="0.25">
      <c r="B31" s="6"/>
      <c r="C31" s="21" t="s">
        <v>289</v>
      </c>
      <c r="D31" s="20">
        <v>0.3</v>
      </c>
      <c r="E31" s="61">
        <f>SUM(E29)*D31</f>
        <v>0</v>
      </c>
      <c r="F31" s="17" t="e">
        <f>E31/$E$88</f>
        <v>#DIV/0!</v>
      </c>
      <c r="G31" s="90"/>
    </row>
    <row r="32" spans="2:7" ht="11.15" customHeight="1" x14ac:dyDescent="0.25">
      <c r="B32" s="14"/>
      <c r="C32" s="15"/>
      <c r="D32" s="16"/>
      <c r="E32" s="60"/>
      <c r="F32" s="17"/>
      <c r="G32" s="90"/>
    </row>
    <row r="33" spans="2:13" x14ac:dyDescent="0.25">
      <c r="B33" s="14"/>
      <c r="C33" s="22" t="s">
        <v>290</v>
      </c>
      <c r="D33" s="20"/>
      <c r="E33" s="66">
        <f>SUM(E34,E37)</f>
        <v>0</v>
      </c>
      <c r="F33" s="17" t="e">
        <f t="shared" ref="F33:F41" si="0">E33/$E$88</f>
        <v>#DIV/0!</v>
      </c>
      <c r="G33" s="90"/>
    </row>
    <row r="34" spans="2:13" x14ac:dyDescent="0.25">
      <c r="B34" s="6"/>
      <c r="C34" s="19" t="s">
        <v>410</v>
      </c>
      <c r="D34" s="20"/>
      <c r="E34" s="66">
        <f>(G8*DADOS!C43)</f>
        <v>0</v>
      </c>
      <c r="F34" s="17" t="e">
        <f t="shared" si="0"/>
        <v>#DIV/0!</v>
      </c>
      <c r="G34" s="90"/>
    </row>
    <row r="35" spans="2:13" x14ac:dyDescent="0.25">
      <c r="B35" s="6"/>
      <c r="C35" s="21" t="s">
        <v>292</v>
      </c>
      <c r="D35" s="20">
        <v>0.2</v>
      </c>
      <c r="E35" s="61">
        <f>E34*D35</f>
        <v>0</v>
      </c>
      <c r="F35" s="17" t="e">
        <f t="shared" si="0"/>
        <v>#DIV/0!</v>
      </c>
      <c r="G35" s="90"/>
    </row>
    <row r="36" spans="2:13" x14ac:dyDescent="0.25">
      <c r="B36" s="6"/>
      <c r="C36" s="21" t="s">
        <v>293</v>
      </c>
      <c r="D36" s="20">
        <v>0.3</v>
      </c>
      <c r="E36" s="61">
        <f>SUM(E34)*D36</f>
        <v>0</v>
      </c>
      <c r="F36" s="17" t="e">
        <f t="shared" si="0"/>
        <v>#DIV/0!</v>
      </c>
      <c r="G36" s="90"/>
      <c r="K36" s="157"/>
    </row>
    <row r="37" spans="2:13" x14ac:dyDescent="0.25">
      <c r="B37" s="6"/>
      <c r="C37" s="18" t="s">
        <v>294</v>
      </c>
      <c r="D37" s="11"/>
      <c r="E37" s="66">
        <f>(DADOS!C44*TU)*4</f>
        <v>0</v>
      </c>
      <c r="F37" s="12" t="e">
        <f t="shared" si="0"/>
        <v>#DIV/0!</v>
      </c>
      <c r="G37" s="90"/>
      <c r="K37" s="157"/>
    </row>
    <row r="38" spans="2:13" x14ac:dyDescent="0.25">
      <c r="B38" s="6"/>
      <c r="C38" s="23" t="s">
        <v>295</v>
      </c>
      <c r="D38" s="11">
        <v>0.2</v>
      </c>
      <c r="E38" s="61">
        <f>E37*D38</f>
        <v>0</v>
      </c>
      <c r="F38" s="12" t="e">
        <f t="shared" si="0"/>
        <v>#DIV/0!</v>
      </c>
      <c r="G38" s="90"/>
      <c r="K38" s="157"/>
      <c r="M38" s="157"/>
    </row>
    <row r="39" spans="2:13" x14ac:dyDescent="0.25">
      <c r="B39" s="6"/>
      <c r="C39" s="23" t="s">
        <v>296</v>
      </c>
      <c r="D39" s="11">
        <v>0.3</v>
      </c>
      <c r="E39" s="61">
        <f>SUM(E37)*D39</f>
        <v>0</v>
      </c>
      <c r="F39" s="12" t="e">
        <f t="shared" si="0"/>
        <v>#DIV/0!</v>
      </c>
      <c r="G39" s="90"/>
      <c r="K39" s="157"/>
    </row>
    <row r="40" spans="2:13" ht="23" x14ac:dyDescent="0.25">
      <c r="B40" s="6"/>
      <c r="C40" s="18" t="s">
        <v>297</v>
      </c>
      <c r="D40" s="11">
        <v>0.2</v>
      </c>
      <c r="E40" s="66">
        <f>SUM(E22,E26,E30,E35,E38)</f>
        <v>0</v>
      </c>
      <c r="F40" s="12" t="e">
        <f t="shared" si="0"/>
        <v>#DIV/0!</v>
      </c>
      <c r="G40" s="90"/>
      <c r="K40" s="157"/>
    </row>
    <row r="41" spans="2:13" x14ac:dyDescent="0.25">
      <c r="B41" s="24"/>
      <c r="C41" s="25" t="s">
        <v>298</v>
      </c>
      <c r="D41" s="39">
        <v>0.3</v>
      </c>
      <c r="E41" s="60">
        <f>E40*D41</f>
        <v>0</v>
      </c>
      <c r="F41" s="12" t="e">
        <f t="shared" si="0"/>
        <v>#DIV/0!</v>
      </c>
      <c r="G41" s="90"/>
      <c r="K41" s="157"/>
    </row>
    <row r="42" spans="2:13" ht="11.15" customHeight="1" x14ac:dyDescent="0.25">
      <c r="B42" s="14"/>
      <c r="C42" s="15"/>
      <c r="D42" s="16"/>
      <c r="E42" s="60"/>
      <c r="F42" s="17"/>
      <c r="G42" s="81"/>
    </row>
    <row r="43" spans="2:13" ht="17.149999999999999" customHeight="1" x14ac:dyDescent="0.25">
      <c r="B43" s="6"/>
      <c r="C43" s="218" t="s">
        <v>299</v>
      </c>
      <c r="D43" s="219" t="s">
        <v>300</v>
      </c>
      <c r="E43" s="254">
        <f>SUM(E14,E17,E19,E21,E25,E29,E33,E40)</f>
        <v>0</v>
      </c>
      <c r="F43" s="221" t="e">
        <f>E43/$E$88</f>
        <v>#DIV/0!</v>
      </c>
      <c r="G43" s="222"/>
    </row>
    <row r="44" spans="2:13" ht="11.15" customHeight="1" thickBot="1" x14ac:dyDescent="0.3">
      <c r="B44" s="14"/>
      <c r="C44" s="15"/>
      <c r="D44" s="16"/>
      <c r="E44" s="60"/>
      <c r="F44" s="17"/>
      <c r="G44" s="13"/>
    </row>
    <row r="45" spans="2:13" ht="23.5" thickBot="1" x14ac:dyDescent="0.3">
      <c r="B45" s="223">
        <v>2</v>
      </c>
      <c r="C45" s="212" t="s">
        <v>301</v>
      </c>
      <c r="D45" s="213" t="s">
        <v>272</v>
      </c>
      <c r="E45" s="214" t="s">
        <v>273</v>
      </c>
      <c r="F45" s="215" t="s">
        <v>302</v>
      </c>
      <c r="G45" s="216"/>
    </row>
    <row r="46" spans="2:13" x14ac:dyDescent="0.25">
      <c r="B46" s="6"/>
      <c r="C46" s="19" t="s">
        <v>345</v>
      </c>
      <c r="D46" s="59">
        <f>DADOS!C22</f>
        <v>0</v>
      </c>
      <c r="E46" s="57">
        <f>E47-E48</f>
        <v>0</v>
      </c>
      <c r="F46" s="17" t="e">
        <f>E46/$E$88</f>
        <v>#DIV/0!</v>
      </c>
      <c r="G46" s="90"/>
      <c r="K46" s="157"/>
      <c r="M46" s="157"/>
    </row>
    <row r="47" spans="2:13" x14ac:dyDescent="0.25">
      <c r="B47" s="6"/>
      <c r="C47" s="21" t="s">
        <v>304</v>
      </c>
      <c r="D47" s="20"/>
      <c r="E47" s="58">
        <f>D46*2*DADOS!C44*4</f>
        <v>0</v>
      </c>
      <c r="F47" s="17" t="e">
        <f>E47/$E$88</f>
        <v>#DIV/0!</v>
      </c>
      <c r="G47" s="142"/>
    </row>
    <row r="48" spans="2:13" x14ac:dyDescent="0.25">
      <c r="B48" s="6"/>
      <c r="C48" s="21" t="s">
        <v>305</v>
      </c>
      <c r="D48" s="20">
        <v>0.06</v>
      </c>
      <c r="E48" s="58">
        <f>D48*E14</f>
        <v>0</v>
      </c>
      <c r="F48" s="17" t="e">
        <f>E48/$E$88</f>
        <v>#DIV/0!</v>
      </c>
      <c r="G48" s="90"/>
    </row>
    <row r="49" spans="2:9" ht="11.15" customHeight="1" x14ac:dyDescent="0.25">
      <c r="B49" s="14"/>
      <c r="C49" s="15"/>
      <c r="D49" s="16"/>
      <c r="E49" s="60"/>
      <c r="F49" s="17"/>
      <c r="G49" s="90"/>
    </row>
    <row r="50" spans="2:9" x14ac:dyDescent="0.25">
      <c r="B50" s="6"/>
      <c r="C50" s="19" t="s">
        <v>306</v>
      </c>
      <c r="D50" s="59">
        <f>DADOS!C23</f>
        <v>0</v>
      </c>
      <c r="E50" s="57">
        <f>E51-E52</f>
        <v>0</v>
      </c>
      <c r="F50" s="17" t="e">
        <f>E50/$E$88</f>
        <v>#DIV/0!</v>
      </c>
      <c r="G50" s="90"/>
    </row>
    <row r="51" spans="2:9" x14ac:dyDescent="0.25">
      <c r="B51" s="6"/>
      <c r="C51" s="21" t="s">
        <v>307</v>
      </c>
      <c r="D51" s="20"/>
      <c r="E51" s="58">
        <f>D50*DADOS!C44*4</f>
        <v>0</v>
      </c>
      <c r="F51" s="17" t="e">
        <f>E51/$E$88</f>
        <v>#DIV/0!</v>
      </c>
      <c r="G51" s="90"/>
    </row>
    <row r="52" spans="2:9" x14ac:dyDescent="0.25">
      <c r="B52" s="6"/>
      <c r="C52" s="21" t="s">
        <v>308</v>
      </c>
      <c r="D52" s="20">
        <v>0.2</v>
      </c>
      <c r="E52" s="58">
        <f>E51*$D$52</f>
        <v>0</v>
      </c>
      <c r="F52" s="17" t="e">
        <f>E52/$E$88</f>
        <v>#DIV/0!</v>
      </c>
      <c r="G52" s="90"/>
    </row>
    <row r="53" spans="2:9" ht="11.15" customHeight="1" x14ac:dyDescent="0.25">
      <c r="B53" s="14"/>
      <c r="C53" s="15"/>
      <c r="D53" s="16"/>
      <c r="E53" s="60"/>
      <c r="F53" s="17"/>
      <c r="G53" s="84"/>
    </row>
    <row r="54" spans="2:9" x14ac:dyDescent="0.25">
      <c r="B54" s="6"/>
      <c r="C54" s="19" t="s">
        <v>309</v>
      </c>
      <c r="D54" s="29"/>
      <c r="E54" s="26"/>
      <c r="F54" s="17"/>
      <c r="G54" s="84"/>
    </row>
    <row r="55" spans="2:9" x14ac:dyDescent="0.25">
      <c r="B55" s="6"/>
      <c r="C55" s="21" t="s">
        <v>310</v>
      </c>
      <c r="D55" s="20"/>
      <c r="E55" s="27"/>
      <c r="F55" s="32"/>
      <c r="G55" s="83"/>
    </row>
    <row r="56" spans="2:9" x14ac:dyDescent="0.25">
      <c r="B56" s="6"/>
      <c r="C56" s="21" t="s">
        <v>305</v>
      </c>
      <c r="D56" s="20"/>
      <c r="E56" s="27"/>
      <c r="F56" s="32"/>
      <c r="G56" s="84"/>
    </row>
    <row r="57" spans="2:9" ht="11.15" customHeight="1" x14ac:dyDescent="0.25">
      <c r="B57" s="14"/>
      <c r="C57" s="15"/>
      <c r="D57" s="16"/>
      <c r="E57" s="60"/>
      <c r="F57" s="17"/>
      <c r="G57" s="84"/>
    </row>
    <row r="58" spans="2:9" x14ac:dyDescent="0.25">
      <c r="B58" s="6"/>
      <c r="C58" s="19" t="s">
        <v>311</v>
      </c>
      <c r="D58" s="67"/>
      <c r="E58" s="26"/>
      <c r="F58" s="17"/>
      <c r="G58" s="84"/>
      <c r="I58" s="101"/>
    </row>
    <row r="59" spans="2:9" ht="11.15" customHeight="1" x14ac:dyDescent="0.25">
      <c r="B59" s="14"/>
      <c r="C59" s="15"/>
      <c r="D59" s="16"/>
      <c r="E59" s="60"/>
      <c r="F59" s="17"/>
      <c r="G59" s="84"/>
      <c r="I59" s="101"/>
    </row>
    <row r="60" spans="2:9" x14ac:dyDescent="0.25">
      <c r="B60" s="6"/>
      <c r="C60" s="19" t="s">
        <v>312</v>
      </c>
      <c r="D60" s="20"/>
      <c r="E60" s="57">
        <f>DADOS!C25*4</f>
        <v>0</v>
      </c>
      <c r="F60" s="17" t="e">
        <f>E60/$E$88</f>
        <v>#DIV/0!</v>
      </c>
      <c r="G60" s="90"/>
      <c r="I60" s="101"/>
    </row>
    <row r="61" spans="2:9" ht="11.15" customHeight="1" x14ac:dyDescent="0.25">
      <c r="B61" s="14"/>
      <c r="C61" s="15"/>
      <c r="D61" s="16"/>
      <c r="F61" s="17"/>
      <c r="G61" s="84"/>
      <c r="I61" s="101"/>
    </row>
    <row r="62" spans="2:9" x14ac:dyDescent="0.25">
      <c r="B62" s="6"/>
      <c r="C62" s="19" t="s">
        <v>313</v>
      </c>
      <c r="D62" s="29"/>
      <c r="E62" s="57">
        <f>(SUM(E46+E50+E60+E37+(E68/2)+UNIF)/12)/2</f>
        <v>0</v>
      </c>
      <c r="F62" s="17" t="e">
        <f>E62/$E$88</f>
        <v>#DIV/0!</v>
      </c>
      <c r="G62" s="84"/>
      <c r="I62" s="101"/>
    </row>
    <row r="63" spans="2:9" x14ac:dyDescent="0.25">
      <c r="B63" s="6"/>
      <c r="C63" s="19"/>
      <c r="D63" s="29"/>
      <c r="E63" s="57"/>
      <c r="F63" s="17"/>
      <c r="G63" s="84"/>
    </row>
    <row r="64" spans="2:9" ht="11.15" customHeight="1" x14ac:dyDescent="0.25">
      <c r="B64" s="14"/>
      <c r="C64" s="19" t="s">
        <v>409</v>
      </c>
      <c r="D64" s="16"/>
      <c r="E64" s="57">
        <f>(G8*DADOS!C43*1.5)</f>
        <v>0</v>
      </c>
      <c r="F64" s="17"/>
      <c r="G64" s="84"/>
    </row>
    <row r="65" spans="2:7" ht="17.5" customHeight="1" thickBot="1" x14ac:dyDescent="0.3">
      <c r="B65" s="68"/>
      <c r="C65" s="224" t="s">
        <v>314</v>
      </c>
      <c r="D65" s="225"/>
      <c r="E65" s="226">
        <f>E60+E54+E50+E46+E58+E62+E64</f>
        <v>0</v>
      </c>
      <c r="F65" s="227" t="e">
        <f>E65/$E$88</f>
        <v>#DIV/0!</v>
      </c>
      <c r="G65" s="230"/>
    </row>
    <row r="66" spans="2:7" ht="11.15" customHeight="1" thickBot="1" x14ac:dyDescent="0.3">
      <c r="B66" s="14"/>
      <c r="C66" s="15"/>
      <c r="D66" s="16"/>
      <c r="E66" s="60"/>
      <c r="F66" s="17"/>
      <c r="G66" s="84"/>
    </row>
    <row r="67" spans="2:7" ht="13.5" thickBot="1" x14ac:dyDescent="0.3">
      <c r="B67" s="223">
        <v>3</v>
      </c>
      <c r="C67" s="212" t="s">
        <v>315</v>
      </c>
      <c r="D67" s="213"/>
      <c r="E67" s="214"/>
      <c r="F67" s="215"/>
      <c r="G67" s="229"/>
    </row>
    <row r="68" spans="2:7" x14ac:dyDescent="0.25">
      <c r="B68" s="31"/>
      <c r="C68" s="21" t="s">
        <v>316</v>
      </c>
      <c r="D68" s="20"/>
      <c r="E68" s="61">
        <f>'INSUMOS DIVERSOS'!F18*4</f>
        <v>0</v>
      </c>
      <c r="F68" s="17" t="e">
        <f>E68/$E$88</f>
        <v>#DIV/0!</v>
      </c>
      <c r="G68" s="90"/>
    </row>
    <row r="69" spans="2:7" x14ac:dyDescent="0.25">
      <c r="B69" s="31"/>
      <c r="C69" s="21" t="s">
        <v>317</v>
      </c>
      <c r="D69" s="20"/>
      <c r="E69" s="61">
        <f>'INSUMOS DIVERSOS'!F31</f>
        <v>0</v>
      </c>
      <c r="F69" s="17" t="e">
        <f>E69/$E$88</f>
        <v>#DIV/0!</v>
      </c>
      <c r="G69" s="84"/>
    </row>
    <row r="70" spans="2:7" x14ac:dyDescent="0.25">
      <c r="B70" s="31"/>
      <c r="C70" s="21" t="s">
        <v>318</v>
      </c>
      <c r="D70" s="20"/>
      <c r="E70" s="61">
        <f>'INSUMOS DIVERSOS'!F51</f>
        <v>0</v>
      </c>
      <c r="F70" s="17" t="e">
        <f>E70/$E$88</f>
        <v>#DIV/0!</v>
      </c>
      <c r="G70" s="84"/>
    </row>
    <row r="71" spans="2:7" x14ac:dyDescent="0.25">
      <c r="B71" s="6"/>
      <c r="C71" s="21" t="s">
        <v>319</v>
      </c>
      <c r="D71" s="20"/>
      <c r="E71" s="58">
        <v>0</v>
      </c>
      <c r="F71" s="17" t="e">
        <f>E71/$E$88</f>
        <v>#DIV/0!</v>
      </c>
      <c r="G71" s="84"/>
    </row>
    <row r="72" spans="2:7" ht="16" customHeight="1" thickBot="1" x14ac:dyDescent="0.3">
      <c r="B72" s="80"/>
      <c r="C72" s="224" t="s">
        <v>320</v>
      </c>
      <c r="D72" s="225"/>
      <c r="E72" s="226">
        <f>SUM(E68:E71)</f>
        <v>0</v>
      </c>
      <c r="F72" s="227" t="e">
        <f>E72/$E$88</f>
        <v>#DIV/0!</v>
      </c>
      <c r="G72" s="230"/>
    </row>
    <row r="73" spans="2:7" ht="6" customHeight="1" x14ac:dyDescent="0.25">
      <c r="B73" s="69"/>
      <c r="C73" s="70"/>
      <c r="D73" s="71"/>
      <c r="E73" s="72"/>
      <c r="F73" s="73"/>
      <c r="G73" s="85"/>
    </row>
    <row r="74" spans="2:7" ht="6" customHeight="1" thickBot="1" x14ac:dyDescent="0.3">
      <c r="B74" s="75"/>
      <c r="C74" s="76"/>
      <c r="D74" s="77"/>
      <c r="E74" s="78"/>
      <c r="F74" s="79"/>
      <c r="G74" s="86"/>
    </row>
    <row r="75" spans="2:7" ht="13.5" thickBot="1" x14ac:dyDescent="0.3">
      <c r="B75" s="223">
        <v>4</v>
      </c>
      <c r="C75" s="267" t="s">
        <v>321</v>
      </c>
      <c r="D75" s="232"/>
      <c r="E75" s="233"/>
      <c r="F75" s="234"/>
      <c r="G75" s="235"/>
    </row>
    <row r="76" spans="2:7" ht="17.5" customHeight="1" thickBot="1" x14ac:dyDescent="0.3">
      <c r="B76" s="14"/>
      <c r="C76" s="268" t="s">
        <v>322</v>
      </c>
      <c r="D76" s="227">
        <f>ENCARGOS!PERC_ENCARGOS_TOTAL</f>
        <v>0.71399999999999997</v>
      </c>
      <c r="E76" s="237">
        <f>E43*D76</f>
        <v>0</v>
      </c>
      <c r="F76" s="227" t="e">
        <f>E76/$E$88</f>
        <v>#DIV/0!</v>
      </c>
      <c r="G76" s="230"/>
    </row>
    <row r="77" spans="2:7" ht="13.5" customHeight="1" x14ac:dyDescent="0.25">
      <c r="B77" s="14"/>
      <c r="C77" s="135"/>
      <c r="D77" s="129"/>
      <c r="E77" s="130"/>
      <c r="F77" s="131"/>
      <c r="G77" s="136"/>
    </row>
    <row r="78" spans="2:7" ht="14.5" thickBot="1" x14ac:dyDescent="0.3">
      <c r="B78" s="6"/>
      <c r="C78" s="269" t="s">
        <v>323</v>
      </c>
      <c r="D78" s="225"/>
      <c r="E78" s="237">
        <f>SUM(E43,E65,E72,E76)</f>
        <v>0</v>
      </c>
      <c r="F78" s="227" t="e">
        <f>E78/$E$88</f>
        <v>#DIV/0!</v>
      </c>
      <c r="G78" s="270"/>
    </row>
    <row r="79" spans="2:7" ht="11.15" customHeight="1" thickBot="1" x14ac:dyDescent="0.3">
      <c r="B79" s="14"/>
      <c r="C79" s="103"/>
      <c r="D79" s="104"/>
      <c r="E79" s="105"/>
      <c r="F79" s="106"/>
      <c r="G79" s="127"/>
    </row>
    <row r="80" spans="2:7" ht="13.5" thickBot="1" x14ac:dyDescent="0.3">
      <c r="B80" s="223">
        <v>5</v>
      </c>
      <c r="C80" s="212" t="s">
        <v>324</v>
      </c>
      <c r="D80" s="213"/>
      <c r="E80" s="214"/>
      <c r="F80" s="215"/>
      <c r="G80" s="229"/>
    </row>
    <row r="81" spans="2:7" x14ac:dyDescent="0.25">
      <c r="B81" s="6"/>
      <c r="C81" s="21" t="s">
        <v>325</v>
      </c>
      <c r="D81" s="54">
        <f>DADOS!I13</f>
        <v>0.04</v>
      </c>
      <c r="E81" s="60">
        <f>E78*D81</f>
        <v>0</v>
      </c>
      <c r="F81" s="17" t="e">
        <f>E81/$E$88</f>
        <v>#DIV/0!</v>
      </c>
      <c r="G81" s="34"/>
    </row>
    <row r="82" spans="2:7" x14ac:dyDescent="0.25">
      <c r="B82" s="6"/>
      <c r="C82" s="21" t="s">
        <v>326</v>
      </c>
      <c r="D82" s="54">
        <f>DADOS!J13</f>
        <v>0.04</v>
      </c>
      <c r="E82" s="60">
        <f>SUM(E81,E78)*D82</f>
        <v>0</v>
      </c>
      <c r="F82" s="17" t="e">
        <f>E82/$E$88</f>
        <v>#DIV/0!</v>
      </c>
      <c r="G82" s="28"/>
    </row>
    <row r="83" spans="2:7" x14ac:dyDescent="0.25">
      <c r="B83" s="30"/>
      <c r="C83" s="21" t="s">
        <v>327</v>
      </c>
      <c r="D83" s="33"/>
      <c r="E83" s="60"/>
      <c r="F83" s="17"/>
      <c r="G83" s="34"/>
    </row>
    <row r="84" spans="2:7" x14ac:dyDescent="0.25">
      <c r="B84" s="6"/>
      <c r="C84" s="21" t="s">
        <v>328</v>
      </c>
      <c r="D84" s="33">
        <v>0.03</v>
      </c>
      <c r="E84" s="60">
        <f>E88*D84</f>
        <v>0</v>
      </c>
      <c r="F84" s="17" t="e">
        <f>E84/$E$88</f>
        <v>#DIV/0!</v>
      </c>
      <c r="G84" s="28"/>
    </row>
    <row r="85" spans="2:7" x14ac:dyDescent="0.25">
      <c r="B85" s="6"/>
      <c r="C85" s="21" t="s">
        <v>329</v>
      </c>
      <c r="D85" s="33">
        <v>6.4999999999999997E-3</v>
      </c>
      <c r="E85" s="60">
        <f>E88*D85</f>
        <v>0</v>
      </c>
      <c r="F85" s="17" t="e">
        <f>E85/$E$88</f>
        <v>#DIV/0!</v>
      </c>
      <c r="G85" s="28"/>
    </row>
    <row r="86" spans="2:7" x14ac:dyDescent="0.25">
      <c r="B86" s="6"/>
      <c r="C86" s="21" t="s">
        <v>330</v>
      </c>
      <c r="D86" s="33">
        <f>ISSQN</f>
        <v>3.1800000000000002E-2</v>
      </c>
      <c r="E86" s="60">
        <f>E88*D86</f>
        <v>0</v>
      </c>
      <c r="F86" s="17" t="e">
        <f>E86/$E$88</f>
        <v>#DIV/0!</v>
      </c>
      <c r="G86" s="28"/>
    </row>
    <row r="87" spans="2:7" ht="17.149999999999999" customHeight="1" thickBot="1" x14ac:dyDescent="0.3">
      <c r="B87" s="257"/>
      <c r="C87" s="258" t="s">
        <v>331</v>
      </c>
      <c r="D87" s="259"/>
      <c r="E87" s="260">
        <f>SUM(E81:E86)</f>
        <v>0</v>
      </c>
      <c r="F87" s="261" t="e">
        <f>E87/$E$88</f>
        <v>#DIV/0!</v>
      </c>
      <c r="G87" s="262"/>
    </row>
    <row r="88" spans="2:7" ht="30.65" customHeight="1" thickBot="1" x14ac:dyDescent="0.3">
      <c r="B88" s="223"/>
      <c r="C88" s="212" t="s">
        <v>332</v>
      </c>
      <c r="D88" s="213"/>
      <c r="E88" s="307">
        <f>TRUNC(SUM(E78,E81:E82)/(1-SUM(D84:D86)),2)</f>
        <v>0</v>
      </c>
      <c r="F88" s="215" t="e">
        <f>E88/$E$88</f>
        <v>#DIV/0!</v>
      </c>
      <c r="G88" s="216"/>
    </row>
    <row r="90" spans="2:7" ht="15.5" x14ac:dyDescent="0.25">
      <c r="C90" s="87"/>
      <c r="D90" s="144" t="s">
        <v>333</v>
      </c>
      <c r="E90" s="101" t="e">
        <f>E88/E43</f>
        <v>#DIV/0!</v>
      </c>
      <c r="F90" s="87"/>
      <c r="G90" s="160"/>
    </row>
    <row r="93" spans="2:7" x14ac:dyDescent="0.25">
      <c r="E93" s="82"/>
    </row>
  </sheetData>
  <mergeCells count="12">
    <mergeCell ref="C11:F11"/>
    <mergeCell ref="C12:F12"/>
    <mergeCell ref="B2:B12"/>
    <mergeCell ref="C2:G2"/>
    <mergeCell ref="C3:G3"/>
    <mergeCell ref="C4:F4"/>
    <mergeCell ref="C5:F5"/>
    <mergeCell ref="C6:F6"/>
    <mergeCell ref="C7:F7"/>
    <mergeCell ref="C8:F8"/>
    <mergeCell ref="C9:F9"/>
    <mergeCell ref="C10:F10"/>
  </mergeCells>
  <printOptions horizontalCentered="1"/>
  <pageMargins left="0.11811023622047245" right="0.11811023622047245" top="0.71614583333333337" bottom="1.9685039370078741" header="0.31496062992125984" footer="0.31496062992125984"/>
  <pageSetup paperSize="9" scale="55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3" max="7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6">
    <tabColor theme="7" tint="0.39997558519241921"/>
  </sheetPr>
  <dimension ref="B1:H95"/>
  <sheetViews>
    <sheetView showGridLines="0" zoomScaleNormal="100" zoomScaleSheetLayoutView="100" workbookViewId="0">
      <selection activeCell="E93" sqref="E93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6.54296875" style="1" customWidth="1"/>
    <col min="7" max="7" width="60.7265625" style="1" customWidth="1"/>
    <col min="8" max="8" width="1.7265625" style="1" customWidth="1"/>
    <col min="9" max="16384" width="9.1796875" style="1"/>
  </cols>
  <sheetData>
    <row r="1" spans="2:8" ht="8.15" customHeight="1" thickBot="1" x14ac:dyDescent="0.3"/>
    <row r="2" spans="2:8" ht="15.75" customHeight="1" thickBot="1" x14ac:dyDescent="0.3">
      <c r="B2" s="526" t="s">
        <v>253</v>
      </c>
      <c r="C2" s="542" t="s">
        <v>254</v>
      </c>
      <c r="D2" s="543"/>
      <c r="E2" s="543"/>
      <c r="F2" s="543"/>
      <c r="G2" s="544"/>
    </row>
    <row r="3" spans="2:8" ht="19" customHeight="1" thickBot="1" x14ac:dyDescent="0.3">
      <c r="B3" s="527"/>
      <c r="C3" s="531" t="s">
        <v>255</v>
      </c>
      <c r="D3" s="532"/>
      <c r="E3" s="532"/>
      <c r="F3" s="532"/>
      <c r="G3" s="533"/>
    </row>
    <row r="4" spans="2:8" ht="18.5" thickBot="1" x14ac:dyDescent="0.3">
      <c r="B4" s="527"/>
      <c r="C4" s="534" t="s">
        <v>256</v>
      </c>
      <c r="D4" s="535"/>
      <c r="E4" s="535"/>
      <c r="F4" s="536"/>
      <c r="G4" s="211" t="s">
        <v>356</v>
      </c>
    </row>
    <row r="5" spans="2:8" x14ac:dyDescent="0.25">
      <c r="B5" s="527"/>
      <c r="C5" s="537" t="s">
        <v>258</v>
      </c>
      <c r="D5" s="538"/>
      <c r="E5" s="538"/>
      <c r="F5" s="539"/>
      <c r="G5" s="303" t="s">
        <v>357</v>
      </c>
    </row>
    <row r="6" spans="2:8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2:8" x14ac:dyDescent="0.25">
      <c r="B7" s="527"/>
      <c r="C7" s="520" t="s">
        <v>262</v>
      </c>
      <c r="D7" s="540"/>
      <c r="E7" s="540"/>
      <c r="F7" s="541"/>
      <c r="G7" s="4">
        <f>PISO</f>
        <v>0</v>
      </c>
      <c r="H7" s="42"/>
    </row>
    <row r="8" spans="2:8" x14ac:dyDescent="0.25">
      <c r="B8" s="527"/>
      <c r="C8" s="520" t="s">
        <v>263</v>
      </c>
      <c r="D8" s="540"/>
      <c r="E8" s="540"/>
      <c r="F8" s="541"/>
      <c r="G8" s="4">
        <f>VH</f>
        <v>0</v>
      </c>
    </row>
    <row r="9" spans="2:8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2:8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2:8" x14ac:dyDescent="0.25">
      <c r="B11" s="527"/>
      <c r="C11" s="520" t="s">
        <v>267</v>
      </c>
      <c r="D11" s="521"/>
      <c r="E11" s="521"/>
      <c r="F11" s="522"/>
      <c r="G11" s="3" t="s">
        <v>360</v>
      </c>
    </row>
    <row r="12" spans="2:8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2:8" ht="33.75" customHeight="1" thickBot="1" x14ac:dyDescent="0.3">
      <c r="B13" s="223">
        <v>1</v>
      </c>
      <c r="C13" s="212" t="s">
        <v>359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2:8" x14ac:dyDescent="0.25">
      <c r="B14" s="6"/>
      <c r="C14" s="7" t="s">
        <v>276</v>
      </c>
      <c r="D14" s="8"/>
      <c r="E14" s="63">
        <f>((720/26)*30)*VH</f>
        <v>0</v>
      </c>
      <c r="F14" s="9" t="e">
        <f>E14/$E$88</f>
        <v>#DIV/0!</v>
      </c>
      <c r="G14" s="89"/>
    </row>
    <row r="15" spans="2:8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E15/$E$88</f>
        <v>#DIV/0!</v>
      </c>
      <c r="G15" s="90"/>
    </row>
    <row r="16" spans="2:8" ht="11.15" customHeight="1" x14ac:dyDescent="0.25">
      <c r="B16" s="14"/>
      <c r="C16" s="15"/>
      <c r="D16" s="16"/>
      <c r="E16" s="60"/>
      <c r="F16" s="17"/>
      <c r="G16" s="90"/>
    </row>
    <row r="17" spans="2:7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E17/$E$88</f>
        <v>#DIV/0!</v>
      </c>
      <c r="G17" s="90"/>
    </row>
    <row r="18" spans="2:7" ht="11.15" customHeight="1" x14ac:dyDescent="0.25">
      <c r="B18" s="14"/>
      <c r="C18" s="15"/>
      <c r="D18" s="16"/>
      <c r="E18" s="60"/>
      <c r="F18" s="17"/>
      <c r="G18" s="90"/>
    </row>
    <row r="19" spans="2:7" x14ac:dyDescent="0.25">
      <c r="B19" s="6"/>
      <c r="C19" s="19" t="s">
        <v>279</v>
      </c>
      <c r="D19" s="20"/>
      <c r="E19" s="66">
        <v>0</v>
      </c>
      <c r="F19" s="17" t="e">
        <f>E19/$E$88</f>
        <v>#DIV/0!</v>
      </c>
      <c r="G19" s="90"/>
    </row>
    <row r="20" spans="2:7" ht="11.15" customHeight="1" x14ac:dyDescent="0.25">
      <c r="B20" s="14"/>
      <c r="C20" s="15"/>
      <c r="D20" s="16"/>
      <c r="E20" s="60"/>
      <c r="F20" s="17"/>
      <c r="G20" s="90"/>
    </row>
    <row r="21" spans="2:7" x14ac:dyDescent="0.25">
      <c r="B21" s="6"/>
      <c r="C21" s="19" t="s">
        <v>280</v>
      </c>
      <c r="D21" s="20"/>
      <c r="E21" s="66">
        <f>(((VH*0.2)*HorasUteisDia)*DADOS!C43)</f>
        <v>0</v>
      </c>
      <c r="F21" s="17" t="e">
        <f>E21/$E$88</f>
        <v>#DIV/0!</v>
      </c>
      <c r="G21" s="90"/>
    </row>
    <row r="22" spans="2:7" x14ac:dyDescent="0.25">
      <c r="B22" s="6"/>
      <c r="C22" s="21" t="s">
        <v>281</v>
      </c>
      <c r="D22" s="20">
        <v>0.2</v>
      </c>
      <c r="E22" s="61">
        <f>E21*D22</f>
        <v>0</v>
      </c>
      <c r="F22" s="17" t="e">
        <f>E22/$E$88</f>
        <v>#DIV/0!</v>
      </c>
      <c r="G22" s="90"/>
    </row>
    <row r="23" spans="2:7" x14ac:dyDescent="0.25">
      <c r="B23" s="6" t="s">
        <v>282</v>
      </c>
      <c r="C23" s="21" t="s">
        <v>283</v>
      </c>
      <c r="D23" s="20">
        <v>0.3</v>
      </c>
      <c r="E23" s="61">
        <f>SUM(E21)*D23</f>
        <v>0</v>
      </c>
      <c r="F23" s="17" t="e">
        <f>E23/$E$88</f>
        <v>#DIV/0!</v>
      </c>
      <c r="G23" s="90"/>
    </row>
    <row r="24" spans="2:7" ht="11.15" customHeight="1" x14ac:dyDescent="0.25">
      <c r="B24" s="14"/>
      <c r="C24" s="15"/>
      <c r="D24" s="16"/>
      <c r="E24" s="60"/>
      <c r="F24" s="17"/>
      <c r="G24" s="90"/>
    </row>
    <row r="25" spans="2:7" x14ac:dyDescent="0.25">
      <c r="B25" s="6"/>
      <c r="C25" s="19" t="s">
        <v>284</v>
      </c>
      <c r="D25" s="20"/>
      <c r="E25" s="66">
        <f>((720/4)+((1*DADOS!C43)/2)-190.66)*(VH*1.5)*2</f>
        <v>0</v>
      </c>
      <c r="F25" s="17" t="e">
        <f>E25/$E$88</f>
        <v>#DIV/0!</v>
      </c>
      <c r="G25" s="90"/>
    </row>
    <row r="26" spans="2:7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E26/$E$88</f>
        <v>#DIV/0!</v>
      </c>
      <c r="G26" s="90"/>
    </row>
    <row r="27" spans="2:7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E27/$E$88</f>
        <v>#DIV/0!</v>
      </c>
      <c r="G27" s="90"/>
    </row>
    <row r="28" spans="2:7" ht="11.15" customHeight="1" x14ac:dyDescent="0.25">
      <c r="B28" s="14"/>
      <c r="C28" s="15"/>
      <c r="D28" s="16"/>
      <c r="E28" s="60"/>
      <c r="F28" s="17"/>
      <c r="G28" s="90"/>
    </row>
    <row r="29" spans="2:7" x14ac:dyDescent="0.25">
      <c r="B29" s="6"/>
      <c r="C29" s="19" t="s">
        <v>287</v>
      </c>
      <c r="D29" s="20">
        <v>0.5</v>
      </c>
      <c r="E29" s="66">
        <v>0</v>
      </c>
      <c r="F29" s="17" t="e">
        <f>E29/$E$88</f>
        <v>#DIV/0!</v>
      </c>
      <c r="G29" s="90"/>
    </row>
    <row r="30" spans="2:7" x14ac:dyDescent="0.25">
      <c r="B30" s="6"/>
      <c r="C30" s="21" t="s">
        <v>288</v>
      </c>
      <c r="D30" s="20">
        <v>0.2</v>
      </c>
      <c r="E30" s="61">
        <f>E29*D30</f>
        <v>0</v>
      </c>
      <c r="F30" s="17" t="e">
        <f>E30/$E$88</f>
        <v>#DIV/0!</v>
      </c>
      <c r="G30" s="90"/>
    </row>
    <row r="31" spans="2:7" x14ac:dyDescent="0.25">
      <c r="B31" s="6"/>
      <c r="C31" s="21" t="s">
        <v>289</v>
      </c>
      <c r="D31" s="20">
        <v>0.3</v>
      </c>
      <c r="E31" s="61">
        <f>SUM(E29)*D31</f>
        <v>0</v>
      </c>
      <c r="F31" s="17" t="e">
        <f>E31/$E$88</f>
        <v>#DIV/0!</v>
      </c>
      <c r="G31" s="90"/>
    </row>
    <row r="32" spans="2:7" ht="11.15" customHeight="1" x14ac:dyDescent="0.25">
      <c r="B32" s="14"/>
      <c r="C32" s="15"/>
      <c r="D32" s="16"/>
      <c r="E32" s="60"/>
      <c r="F32" s="17"/>
      <c r="G32" s="90"/>
    </row>
    <row r="33" spans="2:7" x14ac:dyDescent="0.25">
      <c r="B33" s="14"/>
      <c r="C33" s="22" t="s">
        <v>290</v>
      </c>
      <c r="D33" s="20"/>
      <c r="E33" s="66">
        <f>SUM(E34,E37)</f>
        <v>0</v>
      </c>
      <c r="F33" s="17" t="e">
        <f t="shared" ref="F33:F41" si="0">E33/$E$88</f>
        <v>#DIV/0!</v>
      </c>
      <c r="G33" s="90"/>
    </row>
    <row r="34" spans="2:7" x14ac:dyDescent="0.25">
      <c r="B34" s="6"/>
      <c r="C34" s="19" t="s">
        <v>291</v>
      </c>
      <c r="D34" s="20"/>
      <c r="E34" s="66">
        <f>(G8*DADOS!C43)</f>
        <v>0</v>
      </c>
      <c r="F34" s="17" t="e">
        <f t="shared" si="0"/>
        <v>#DIV/0!</v>
      </c>
      <c r="G34" s="90"/>
    </row>
    <row r="35" spans="2:7" x14ac:dyDescent="0.25">
      <c r="B35" s="6"/>
      <c r="C35" s="21" t="s">
        <v>292</v>
      </c>
      <c r="D35" s="20">
        <v>0.2</v>
      </c>
      <c r="E35" s="61">
        <f>E34*D35</f>
        <v>0</v>
      </c>
      <c r="F35" s="17" t="e">
        <f t="shared" si="0"/>
        <v>#DIV/0!</v>
      </c>
      <c r="G35" s="90"/>
    </row>
    <row r="36" spans="2:7" x14ac:dyDescent="0.25">
      <c r="B36" s="6"/>
      <c r="C36" s="21" t="s">
        <v>293</v>
      </c>
      <c r="D36" s="20">
        <v>0.3</v>
      </c>
      <c r="E36" s="61">
        <f>SUM(E34)*D36</f>
        <v>0</v>
      </c>
      <c r="F36" s="17" t="e">
        <f t="shared" si="0"/>
        <v>#DIV/0!</v>
      </c>
      <c r="G36" s="90"/>
    </row>
    <row r="37" spans="2:7" x14ac:dyDescent="0.25">
      <c r="B37" s="6"/>
      <c r="C37" s="18" t="s">
        <v>294</v>
      </c>
      <c r="D37" s="11"/>
      <c r="E37" s="66">
        <f>(DADOS!C44*TU)*4</f>
        <v>0</v>
      </c>
      <c r="F37" s="12" t="e">
        <f t="shared" si="0"/>
        <v>#DIV/0!</v>
      </c>
      <c r="G37" s="90"/>
    </row>
    <row r="38" spans="2:7" x14ac:dyDescent="0.25">
      <c r="B38" s="6"/>
      <c r="C38" s="23" t="s">
        <v>295</v>
      </c>
      <c r="D38" s="11">
        <v>0.2</v>
      </c>
      <c r="E38" s="61">
        <f>E37*D38</f>
        <v>0</v>
      </c>
      <c r="F38" s="12" t="e">
        <f t="shared" si="0"/>
        <v>#DIV/0!</v>
      </c>
      <c r="G38" s="90"/>
    </row>
    <row r="39" spans="2:7" x14ac:dyDescent="0.25">
      <c r="B39" s="6"/>
      <c r="C39" s="23" t="s">
        <v>296</v>
      </c>
      <c r="D39" s="11">
        <v>0.3</v>
      </c>
      <c r="E39" s="61">
        <f>SUM(E37)*D39</f>
        <v>0</v>
      </c>
      <c r="F39" s="12" t="e">
        <f t="shared" si="0"/>
        <v>#DIV/0!</v>
      </c>
      <c r="G39" s="90"/>
    </row>
    <row r="40" spans="2:7" ht="23" x14ac:dyDescent="0.25">
      <c r="B40" s="6"/>
      <c r="C40" s="18" t="s">
        <v>297</v>
      </c>
      <c r="D40" s="11">
        <v>0.2</v>
      </c>
      <c r="E40" s="66">
        <f>SUM(E22,E26,E30,E35,E38)</f>
        <v>0</v>
      </c>
      <c r="F40" s="12" t="e">
        <f t="shared" si="0"/>
        <v>#DIV/0!</v>
      </c>
      <c r="G40" s="90"/>
    </row>
    <row r="41" spans="2:7" x14ac:dyDescent="0.25">
      <c r="B41" s="24"/>
      <c r="C41" s="25" t="s">
        <v>298</v>
      </c>
      <c r="D41" s="39">
        <v>0.3</v>
      </c>
      <c r="E41" s="61">
        <f>E40*D41</f>
        <v>0</v>
      </c>
      <c r="F41" s="12" t="e">
        <f t="shared" si="0"/>
        <v>#DIV/0!</v>
      </c>
      <c r="G41" s="90"/>
    </row>
    <row r="42" spans="2:7" ht="11.15" customHeight="1" x14ac:dyDescent="0.25">
      <c r="B42" s="14"/>
      <c r="C42" s="15"/>
      <c r="D42" s="16"/>
      <c r="E42" s="60"/>
      <c r="F42" s="17"/>
      <c r="G42" s="81"/>
    </row>
    <row r="43" spans="2:7" ht="16.5" customHeight="1" x14ac:dyDescent="0.25">
      <c r="B43" s="6"/>
      <c r="C43" s="218" t="s">
        <v>299</v>
      </c>
      <c r="D43" s="219" t="s">
        <v>300</v>
      </c>
      <c r="E43" s="254">
        <f>SUM(E14,E17,E19,E21,E25,E29,E33,E40)</f>
        <v>0</v>
      </c>
      <c r="F43" s="221" t="e">
        <f>E43/$E$88</f>
        <v>#DIV/0!</v>
      </c>
      <c r="G43" s="222"/>
    </row>
    <row r="44" spans="2:7" ht="11.15" customHeight="1" thickBot="1" x14ac:dyDescent="0.3">
      <c r="B44" s="14"/>
      <c r="C44" s="15"/>
      <c r="D44" s="16"/>
      <c r="E44" s="60"/>
      <c r="F44" s="17"/>
      <c r="G44" s="13"/>
    </row>
    <row r="45" spans="2:7" ht="23.5" thickBot="1" x14ac:dyDescent="0.3">
      <c r="B45" s="223">
        <v>2</v>
      </c>
      <c r="C45" s="212" t="s">
        <v>301</v>
      </c>
      <c r="D45" s="213" t="s">
        <v>272</v>
      </c>
      <c r="E45" s="214" t="s">
        <v>273</v>
      </c>
      <c r="F45" s="215" t="s">
        <v>302</v>
      </c>
      <c r="G45" s="216"/>
    </row>
    <row r="46" spans="2:7" x14ac:dyDescent="0.25">
      <c r="B46" s="6"/>
      <c r="C46" s="19" t="s">
        <v>345</v>
      </c>
      <c r="D46" s="59">
        <f>DADOS!C22</f>
        <v>0</v>
      </c>
      <c r="E46" s="57">
        <f>E47-E48</f>
        <v>0</v>
      </c>
      <c r="F46" s="17" t="e">
        <f>E46/$E$88</f>
        <v>#DIV/0!</v>
      </c>
      <c r="G46" s="142"/>
    </row>
    <row r="47" spans="2:7" x14ac:dyDescent="0.25">
      <c r="B47" s="6"/>
      <c r="C47" s="21" t="s">
        <v>304</v>
      </c>
      <c r="D47" s="20"/>
      <c r="E47" s="58">
        <f>D46*2*DADOS!C44*4</f>
        <v>0</v>
      </c>
      <c r="F47" s="17" t="e">
        <f>E47/$E$88</f>
        <v>#DIV/0!</v>
      </c>
      <c r="G47" s="142"/>
    </row>
    <row r="48" spans="2:7" x14ac:dyDescent="0.25">
      <c r="B48" s="6"/>
      <c r="C48" s="21" t="s">
        <v>305</v>
      </c>
      <c r="D48" s="20">
        <v>0.06</v>
      </c>
      <c r="E48" s="58">
        <f>D48*E14</f>
        <v>0</v>
      </c>
      <c r="F48" s="17" t="e">
        <f>E48/$E$88</f>
        <v>#DIV/0!</v>
      </c>
      <c r="G48" s="90"/>
    </row>
    <row r="49" spans="2:7" ht="11.15" customHeight="1" x14ac:dyDescent="0.25">
      <c r="B49" s="14"/>
      <c r="C49" s="15"/>
      <c r="D49" s="16"/>
      <c r="E49" s="60"/>
      <c r="F49" s="17"/>
      <c r="G49" s="90"/>
    </row>
    <row r="50" spans="2:7" x14ac:dyDescent="0.25">
      <c r="B50" s="6"/>
      <c r="C50" s="19" t="s">
        <v>306</v>
      </c>
      <c r="D50" s="59">
        <f>DADOS!C23</f>
        <v>0</v>
      </c>
      <c r="E50" s="57">
        <f>E51-E52</f>
        <v>0</v>
      </c>
      <c r="F50" s="17" t="e">
        <f>E50/$E$88</f>
        <v>#DIV/0!</v>
      </c>
      <c r="G50" s="90"/>
    </row>
    <row r="51" spans="2:7" x14ac:dyDescent="0.25">
      <c r="B51" s="6"/>
      <c r="C51" s="21" t="s">
        <v>307</v>
      </c>
      <c r="D51" s="20"/>
      <c r="E51" s="58">
        <f>D50*DADOS!C44*4</f>
        <v>0</v>
      </c>
      <c r="F51" s="17" t="e">
        <f>E51/$E$88</f>
        <v>#DIV/0!</v>
      </c>
      <c r="G51" s="90"/>
    </row>
    <row r="52" spans="2:7" x14ac:dyDescent="0.25">
      <c r="B52" s="6"/>
      <c r="C52" s="21" t="s">
        <v>308</v>
      </c>
      <c r="D52" s="20">
        <v>0.2</v>
      </c>
      <c r="E52" s="58">
        <f>E51*$D$52</f>
        <v>0</v>
      </c>
      <c r="F52" s="17" t="e">
        <f>E52/$E$88</f>
        <v>#DIV/0!</v>
      </c>
      <c r="G52" s="90"/>
    </row>
    <row r="53" spans="2:7" ht="11.15" customHeight="1" x14ac:dyDescent="0.25">
      <c r="B53" s="14"/>
      <c r="C53" s="15"/>
      <c r="D53" s="16"/>
      <c r="E53" s="60"/>
      <c r="F53" s="17"/>
      <c r="G53" s="84"/>
    </row>
    <row r="54" spans="2:7" x14ac:dyDescent="0.25">
      <c r="B54" s="6"/>
      <c r="C54" s="19" t="s">
        <v>309</v>
      </c>
      <c r="D54" s="29"/>
      <c r="E54" s="26"/>
      <c r="F54" s="17"/>
      <c r="G54" s="84"/>
    </row>
    <row r="55" spans="2:7" x14ac:dyDescent="0.25">
      <c r="B55" s="6"/>
      <c r="C55" s="21" t="s">
        <v>310</v>
      </c>
      <c r="D55" s="20"/>
      <c r="E55" s="27"/>
      <c r="F55" s="32"/>
      <c r="G55" s="83"/>
    </row>
    <row r="56" spans="2:7" x14ac:dyDescent="0.25">
      <c r="B56" s="6"/>
      <c r="C56" s="21" t="s">
        <v>305</v>
      </c>
      <c r="D56" s="20"/>
      <c r="E56" s="27"/>
      <c r="F56" s="32"/>
      <c r="G56" s="84"/>
    </row>
    <row r="57" spans="2:7" ht="11.15" customHeight="1" x14ac:dyDescent="0.25">
      <c r="B57" s="14"/>
      <c r="C57" s="15"/>
      <c r="D57" s="16"/>
      <c r="E57" s="60"/>
      <c r="F57" s="17"/>
      <c r="G57" s="84"/>
    </row>
    <row r="58" spans="2:7" x14ac:dyDescent="0.25">
      <c r="B58" s="6"/>
      <c r="C58" s="19" t="s">
        <v>311</v>
      </c>
      <c r="D58" s="67"/>
      <c r="E58" s="26"/>
      <c r="F58" s="17"/>
      <c r="G58" s="84"/>
    </row>
    <row r="59" spans="2:7" ht="11.15" customHeight="1" x14ac:dyDescent="0.25">
      <c r="B59" s="14"/>
      <c r="C59" s="15"/>
      <c r="D59" s="16"/>
      <c r="E59" s="60"/>
      <c r="F59" s="17"/>
      <c r="G59" s="84"/>
    </row>
    <row r="60" spans="2:7" x14ac:dyDescent="0.25">
      <c r="B60" s="6"/>
      <c r="C60" s="19" t="s">
        <v>312</v>
      </c>
      <c r="D60" s="20"/>
      <c r="E60" s="57">
        <f>DADOS!C25*4</f>
        <v>0</v>
      </c>
      <c r="F60" s="17" t="e">
        <f>E60/$E$88</f>
        <v>#DIV/0!</v>
      </c>
      <c r="G60" s="90"/>
    </row>
    <row r="61" spans="2:7" ht="11.15" customHeight="1" x14ac:dyDescent="0.25">
      <c r="B61" s="14"/>
      <c r="C61" s="15"/>
      <c r="D61" s="16"/>
      <c r="F61" s="17"/>
      <c r="G61" s="84"/>
    </row>
    <row r="62" spans="2:7" x14ac:dyDescent="0.25">
      <c r="B62" s="6"/>
      <c r="C62" s="19" t="s">
        <v>313</v>
      </c>
      <c r="D62" s="29"/>
      <c r="E62" s="57">
        <f>(SUM(E46+E50+E60+E37+(E68/2)+UNIF)/12)/2</f>
        <v>0</v>
      </c>
      <c r="F62" s="17" t="e">
        <f>E62/$E$88</f>
        <v>#DIV/0!</v>
      </c>
      <c r="G62" s="84"/>
    </row>
    <row r="63" spans="2:7" x14ac:dyDescent="0.25">
      <c r="B63" s="6"/>
      <c r="C63" s="19"/>
      <c r="D63" s="29"/>
      <c r="E63" s="57"/>
      <c r="F63" s="17"/>
      <c r="G63" s="84"/>
    </row>
    <row r="64" spans="2:7" ht="11.15" customHeight="1" x14ac:dyDescent="0.25">
      <c r="B64" s="14"/>
      <c r="C64" s="19" t="s">
        <v>409</v>
      </c>
      <c r="D64" s="16"/>
      <c r="E64" s="350">
        <f>+(G8*DADOS!C43*1.5)</f>
        <v>0</v>
      </c>
      <c r="F64" s="17"/>
      <c r="G64" s="84"/>
    </row>
    <row r="65" spans="2:7" ht="18.649999999999999" customHeight="1" thickBot="1" x14ac:dyDescent="0.3">
      <c r="B65" s="68"/>
      <c r="C65" s="224" t="s">
        <v>314</v>
      </c>
      <c r="D65" s="225"/>
      <c r="E65" s="226">
        <f>E60+E54+E50+E46+E58+E62+E64</f>
        <v>0</v>
      </c>
      <c r="F65" s="227" t="e">
        <f>E65/$E$88</f>
        <v>#DIV/0!</v>
      </c>
      <c r="G65" s="230"/>
    </row>
    <row r="66" spans="2:7" ht="11.15" customHeight="1" thickBot="1" x14ac:dyDescent="0.3">
      <c r="B66" s="14"/>
      <c r="C66" s="15"/>
      <c r="D66" s="16"/>
      <c r="E66" s="60"/>
      <c r="F66" s="17"/>
      <c r="G66" s="84"/>
    </row>
    <row r="67" spans="2:7" ht="13.5" thickBot="1" x14ac:dyDescent="0.3">
      <c r="B67" s="223">
        <v>3</v>
      </c>
      <c r="C67" s="212" t="s">
        <v>315</v>
      </c>
      <c r="D67" s="213"/>
      <c r="E67" s="214"/>
      <c r="F67" s="215"/>
      <c r="G67" s="229"/>
    </row>
    <row r="68" spans="2:7" x14ac:dyDescent="0.25">
      <c r="B68" s="31"/>
      <c r="C68" s="21" t="s">
        <v>316</v>
      </c>
      <c r="D68" s="20"/>
      <c r="E68" s="61">
        <f>'INSUMOS DIVERSOS'!F18*4</f>
        <v>0</v>
      </c>
      <c r="F68" s="17" t="e">
        <f>E68/$E$88</f>
        <v>#DIV/0!</v>
      </c>
      <c r="G68" s="90"/>
    </row>
    <row r="69" spans="2:7" x14ac:dyDescent="0.25">
      <c r="B69" s="31"/>
      <c r="C69" s="21" t="s">
        <v>317</v>
      </c>
      <c r="D69" s="20"/>
      <c r="E69" s="61">
        <f>'INSUMOS DIVERSOS'!F31</f>
        <v>0</v>
      </c>
      <c r="F69" s="17" t="e">
        <f>E69/$E$88</f>
        <v>#DIV/0!</v>
      </c>
      <c r="G69" s="84"/>
    </row>
    <row r="70" spans="2:7" x14ac:dyDescent="0.25">
      <c r="B70" s="31"/>
      <c r="C70" s="21" t="s">
        <v>318</v>
      </c>
      <c r="D70" s="20"/>
      <c r="E70" s="61">
        <f>'INSUMOS DIVERSOS'!F51</f>
        <v>0</v>
      </c>
      <c r="F70" s="17" t="e">
        <f>E70/$E$88</f>
        <v>#DIV/0!</v>
      </c>
      <c r="G70" s="84"/>
    </row>
    <row r="71" spans="2:7" x14ac:dyDescent="0.25">
      <c r="B71" s="6"/>
      <c r="C71" s="21" t="s">
        <v>319</v>
      </c>
      <c r="D71" s="20"/>
      <c r="E71" s="58">
        <v>0</v>
      </c>
      <c r="F71" s="17" t="e">
        <f>E71/$E$88</f>
        <v>#DIV/0!</v>
      </c>
      <c r="G71" s="84"/>
    </row>
    <row r="72" spans="2:7" ht="17.5" customHeight="1" thickBot="1" x14ac:dyDescent="0.3">
      <c r="B72" s="80"/>
      <c r="C72" s="224" t="s">
        <v>320</v>
      </c>
      <c r="D72" s="225"/>
      <c r="E72" s="226">
        <f>SUM(E68:E71)</f>
        <v>0</v>
      </c>
      <c r="F72" s="227" t="e">
        <f>E72/$E$88</f>
        <v>#DIV/0!</v>
      </c>
      <c r="G72" s="230"/>
    </row>
    <row r="73" spans="2:7" ht="6" customHeight="1" x14ac:dyDescent="0.25">
      <c r="B73" s="69"/>
      <c r="C73" s="70"/>
      <c r="D73" s="71"/>
      <c r="E73" s="72"/>
      <c r="F73" s="73"/>
      <c r="G73" s="85"/>
    </row>
    <row r="74" spans="2:7" ht="6" customHeight="1" thickBot="1" x14ac:dyDescent="0.3">
      <c r="B74" s="75"/>
      <c r="C74" s="76"/>
      <c r="D74" s="77"/>
      <c r="E74" s="78"/>
      <c r="F74" s="79"/>
      <c r="G74" s="86"/>
    </row>
    <row r="75" spans="2:7" ht="13.5" thickBot="1" x14ac:dyDescent="0.3">
      <c r="B75" s="223">
        <v>4</v>
      </c>
      <c r="C75" s="267" t="s">
        <v>321</v>
      </c>
      <c r="D75" s="232"/>
      <c r="E75" s="233"/>
      <c r="F75" s="234"/>
      <c r="G75" s="235"/>
    </row>
    <row r="76" spans="2:7" ht="14.5" thickBot="1" x14ac:dyDescent="0.3">
      <c r="B76" s="14"/>
      <c r="C76" s="268" t="s">
        <v>322</v>
      </c>
      <c r="D76" s="227">
        <f>ENCARGOS!PERC_ENCARGOS_TOTAL</f>
        <v>0.71399999999999997</v>
      </c>
      <c r="E76" s="237">
        <f>E43*D76</f>
        <v>0</v>
      </c>
      <c r="F76" s="227" t="e">
        <f>E76/$E$88</f>
        <v>#DIV/0!</v>
      </c>
      <c r="G76" s="230"/>
    </row>
    <row r="77" spans="2:7" ht="13.5" customHeight="1" x14ac:dyDescent="0.25">
      <c r="B77" s="14"/>
      <c r="C77" s="135"/>
      <c r="D77" s="129"/>
      <c r="E77" s="130"/>
      <c r="F77" s="131"/>
      <c r="G77" s="136"/>
    </row>
    <row r="78" spans="2:7" ht="14.5" thickBot="1" x14ac:dyDescent="0.3">
      <c r="B78" s="6"/>
      <c r="C78" s="269" t="s">
        <v>323</v>
      </c>
      <c r="D78" s="225"/>
      <c r="E78" s="237">
        <f>SUM(E43,E65,E72,E76)</f>
        <v>0</v>
      </c>
      <c r="F78" s="227" t="e">
        <f>E78/$E$88</f>
        <v>#DIV/0!</v>
      </c>
      <c r="G78" s="270"/>
    </row>
    <row r="79" spans="2:7" ht="11.15" customHeight="1" thickBot="1" x14ac:dyDescent="0.3">
      <c r="B79" s="14"/>
      <c r="C79" s="103"/>
      <c r="D79" s="104"/>
      <c r="E79" s="105"/>
      <c r="F79" s="106"/>
      <c r="G79" s="127"/>
    </row>
    <row r="80" spans="2:7" ht="13.5" thickBot="1" x14ac:dyDescent="0.3">
      <c r="B80" s="223">
        <v>5</v>
      </c>
      <c r="C80" s="212" t="s">
        <v>324</v>
      </c>
      <c r="D80" s="213"/>
      <c r="E80" s="214"/>
      <c r="F80" s="215"/>
      <c r="G80" s="229"/>
    </row>
    <row r="81" spans="2:7" x14ac:dyDescent="0.25">
      <c r="B81" s="6"/>
      <c r="C81" s="21" t="s">
        <v>325</v>
      </c>
      <c r="D81" s="54">
        <f>DADOS!I13</f>
        <v>0.04</v>
      </c>
      <c r="E81" s="60">
        <f>E78*D81</f>
        <v>0</v>
      </c>
      <c r="F81" s="17" t="e">
        <f>E81/$E$88</f>
        <v>#DIV/0!</v>
      </c>
      <c r="G81" s="34"/>
    </row>
    <row r="82" spans="2:7" x14ac:dyDescent="0.25">
      <c r="B82" s="6"/>
      <c r="C82" s="21" t="s">
        <v>326</v>
      </c>
      <c r="D82" s="54">
        <f>DADOS!J13</f>
        <v>0.04</v>
      </c>
      <c r="E82" s="60">
        <f>SUM(E81,E78)*D82</f>
        <v>0</v>
      </c>
      <c r="F82" s="17" t="e">
        <f>E82/$E$88</f>
        <v>#DIV/0!</v>
      </c>
      <c r="G82" s="28"/>
    </row>
    <row r="83" spans="2:7" x14ac:dyDescent="0.25">
      <c r="B83" s="30"/>
      <c r="C83" s="21" t="s">
        <v>327</v>
      </c>
      <c r="D83" s="33"/>
      <c r="E83" s="60"/>
      <c r="F83" s="17"/>
      <c r="G83" s="34"/>
    </row>
    <row r="84" spans="2:7" x14ac:dyDescent="0.25">
      <c r="B84" s="6"/>
      <c r="C84" s="21" t="s">
        <v>328</v>
      </c>
      <c r="D84" s="33">
        <v>0.03</v>
      </c>
      <c r="E84" s="60">
        <f>E88*D84</f>
        <v>0</v>
      </c>
      <c r="F84" s="17" t="e">
        <f>E84/$E$88</f>
        <v>#DIV/0!</v>
      </c>
      <c r="G84" s="28"/>
    </row>
    <row r="85" spans="2:7" x14ac:dyDescent="0.25">
      <c r="B85" s="6"/>
      <c r="C85" s="21" t="s">
        <v>329</v>
      </c>
      <c r="D85" s="33">
        <v>6.4999999999999997E-3</v>
      </c>
      <c r="E85" s="60">
        <f>E88*D85</f>
        <v>0</v>
      </c>
      <c r="F85" s="17" t="e">
        <f>E85/$E$88</f>
        <v>#DIV/0!</v>
      </c>
      <c r="G85" s="28"/>
    </row>
    <row r="86" spans="2:7" x14ac:dyDescent="0.25">
      <c r="B86" s="6"/>
      <c r="C86" s="21" t="s">
        <v>330</v>
      </c>
      <c r="D86" s="33">
        <f>ISSQN</f>
        <v>3.1800000000000002E-2</v>
      </c>
      <c r="E86" s="60">
        <f>E88*D86</f>
        <v>0</v>
      </c>
      <c r="F86" s="17" t="e">
        <f>E86/$E$88</f>
        <v>#DIV/0!</v>
      </c>
      <c r="G86" s="28"/>
    </row>
    <row r="87" spans="2:7" ht="17.149999999999999" customHeight="1" thickBot="1" x14ac:dyDescent="0.3">
      <c r="B87" s="6"/>
      <c r="C87" s="258" t="s">
        <v>331</v>
      </c>
      <c r="D87" s="259"/>
      <c r="E87" s="260">
        <f>SUM(E81:E86)</f>
        <v>0</v>
      </c>
      <c r="F87" s="261" t="e">
        <f>E87/$E$88</f>
        <v>#DIV/0!</v>
      </c>
      <c r="G87" s="262"/>
    </row>
    <row r="88" spans="2:7" ht="24.65" customHeight="1" thickBot="1" x14ac:dyDescent="0.3">
      <c r="B88" s="223"/>
      <c r="C88" s="212" t="s">
        <v>332</v>
      </c>
      <c r="D88" s="213"/>
      <c r="E88" s="307">
        <f>TRUNC(SUM(E78,E81:E82)/(1-SUM(D84:D86)),2)</f>
        <v>0</v>
      </c>
      <c r="F88" s="215" t="e">
        <f>E88/$E$88</f>
        <v>#DIV/0!</v>
      </c>
      <c r="G88" s="216"/>
    </row>
    <row r="90" spans="2:7" ht="15.5" x14ac:dyDescent="0.25">
      <c r="C90" s="87"/>
      <c r="D90" s="144" t="s">
        <v>333</v>
      </c>
      <c r="E90" s="101" t="e">
        <f>E88/E43</f>
        <v>#DIV/0!</v>
      </c>
      <c r="F90" s="87"/>
    </row>
    <row r="92" spans="2:7" x14ac:dyDescent="0.25">
      <c r="E92" s="150"/>
    </row>
    <row r="93" spans="2:7" x14ac:dyDescent="0.25">
      <c r="E93" s="150"/>
    </row>
    <row r="94" spans="2:7" x14ac:dyDescent="0.25">
      <c r="E94" s="150"/>
    </row>
    <row r="95" spans="2:7" x14ac:dyDescent="0.25">
      <c r="E95" s="149"/>
    </row>
  </sheetData>
  <mergeCells count="12">
    <mergeCell ref="B2:B12"/>
    <mergeCell ref="C2:G2"/>
    <mergeCell ref="C3:G3"/>
    <mergeCell ref="C4:F4"/>
    <mergeCell ref="C5:F5"/>
    <mergeCell ref="C6:F6"/>
    <mergeCell ref="C7:F7"/>
    <mergeCell ref="C8:F8"/>
    <mergeCell ref="C9:F9"/>
    <mergeCell ref="C10:F10"/>
    <mergeCell ref="C11:F11"/>
    <mergeCell ref="C12:F12"/>
  </mergeCells>
  <printOptions horizontalCentered="1"/>
  <pageMargins left="0.11811023622047245" right="0.11811023622047245" top="0.55572916666666672" bottom="1.9685039370078741" header="0.31496062992125984" footer="0.31496062992125984"/>
  <pageSetup paperSize="9" scale="55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3" max="7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DA980-132A-4C41-A979-D164DA03782B}">
  <sheetPr codeName="Plan11"/>
  <dimension ref="B1:I93"/>
  <sheetViews>
    <sheetView showGridLines="0" topLeftCell="B1" zoomScaleNormal="100" zoomScaleSheetLayoutView="100" workbookViewId="0">
      <selection activeCell="E79" sqref="E79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7.81640625" style="1" customWidth="1"/>
    <col min="7" max="7" width="60.7265625" style="1" customWidth="1"/>
    <col min="8" max="8" width="1.7265625" style="1" customWidth="1"/>
    <col min="9" max="16384" width="9.1796875" style="1"/>
  </cols>
  <sheetData>
    <row r="1" spans="2:8" ht="8.15" customHeight="1" thickBot="1" x14ac:dyDescent="0.3"/>
    <row r="2" spans="2:8" ht="15.75" customHeight="1" thickBot="1" x14ac:dyDescent="0.3">
      <c r="B2" s="526" t="s">
        <v>253</v>
      </c>
      <c r="C2" s="542" t="s">
        <v>254</v>
      </c>
      <c r="D2" s="543"/>
      <c r="E2" s="543"/>
      <c r="F2" s="543"/>
      <c r="G2" s="544"/>
    </row>
    <row r="3" spans="2:8" ht="19" customHeight="1" thickBot="1" x14ac:dyDescent="0.3">
      <c r="B3" s="527"/>
      <c r="C3" s="531" t="s">
        <v>255</v>
      </c>
      <c r="D3" s="532"/>
      <c r="E3" s="532"/>
      <c r="F3" s="532"/>
      <c r="G3" s="533"/>
    </row>
    <row r="4" spans="2:8" ht="18.5" thickBot="1" x14ac:dyDescent="0.3">
      <c r="B4" s="527"/>
      <c r="C4" s="534" t="s">
        <v>256</v>
      </c>
      <c r="D4" s="535"/>
      <c r="E4" s="535"/>
      <c r="F4" s="536"/>
      <c r="G4" s="211" t="s">
        <v>361</v>
      </c>
    </row>
    <row r="5" spans="2:8" x14ac:dyDescent="0.25">
      <c r="B5" s="527"/>
      <c r="C5" s="537" t="s">
        <v>258</v>
      </c>
      <c r="D5" s="538"/>
      <c r="E5" s="538"/>
      <c r="F5" s="539"/>
      <c r="G5" s="303" t="s">
        <v>357</v>
      </c>
    </row>
    <row r="6" spans="2:8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2:8" x14ac:dyDescent="0.25">
      <c r="B7" s="527"/>
      <c r="C7" s="520" t="s">
        <v>262</v>
      </c>
      <c r="D7" s="540"/>
      <c r="E7" s="540"/>
      <c r="F7" s="541"/>
      <c r="G7" s="4">
        <f>PISO</f>
        <v>0</v>
      </c>
      <c r="H7" s="42"/>
    </row>
    <row r="8" spans="2:8" x14ac:dyDescent="0.25">
      <c r="B8" s="527"/>
      <c r="C8" s="520" t="s">
        <v>263</v>
      </c>
      <c r="D8" s="540"/>
      <c r="E8" s="540"/>
      <c r="F8" s="541"/>
      <c r="G8" s="4">
        <f>VH</f>
        <v>0</v>
      </c>
    </row>
    <row r="9" spans="2:8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2:8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2:8" x14ac:dyDescent="0.25">
      <c r="B11" s="527"/>
      <c r="C11" s="520" t="s">
        <v>267</v>
      </c>
      <c r="D11" s="521"/>
      <c r="E11" s="521"/>
      <c r="F11" s="522"/>
      <c r="G11" s="3" t="s">
        <v>358</v>
      </c>
    </row>
    <row r="12" spans="2:8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2:8" ht="33.75" customHeight="1" thickBot="1" x14ac:dyDescent="0.3">
      <c r="B13" s="223">
        <v>1</v>
      </c>
      <c r="C13" s="212" t="s">
        <v>362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2:8" x14ac:dyDescent="0.25">
      <c r="B14" s="6"/>
      <c r="C14" s="7" t="s">
        <v>276</v>
      </c>
      <c r="D14" s="8"/>
      <c r="E14" s="63">
        <f>G7*4</f>
        <v>0</v>
      </c>
      <c r="F14" s="9" t="e">
        <f>E14/$E$88</f>
        <v>#DIV/0!</v>
      </c>
      <c r="G14" s="89"/>
    </row>
    <row r="15" spans="2:8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E15/$E$88</f>
        <v>#DIV/0!</v>
      </c>
      <c r="G15" s="90"/>
    </row>
    <row r="16" spans="2:8" ht="11.15" customHeight="1" x14ac:dyDescent="0.25">
      <c r="B16" s="14"/>
      <c r="C16" s="15"/>
      <c r="D16" s="16"/>
      <c r="E16" s="60"/>
      <c r="F16" s="17"/>
      <c r="G16" s="90"/>
    </row>
    <row r="17" spans="2:7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E17/$E$88</f>
        <v>#DIV/0!</v>
      </c>
      <c r="G17" s="90"/>
    </row>
    <row r="18" spans="2:7" ht="11.15" customHeight="1" x14ac:dyDescent="0.25">
      <c r="B18" s="14"/>
      <c r="C18" s="15"/>
      <c r="D18" s="16"/>
      <c r="E18" s="60"/>
      <c r="F18" s="17"/>
      <c r="G18" s="90"/>
    </row>
    <row r="19" spans="2:7" x14ac:dyDescent="0.25">
      <c r="B19" s="6"/>
      <c r="C19" s="19" t="s">
        <v>279</v>
      </c>
      <c r="D19" s="20"/>
      <c r="E19" s="66">
        <v>0</v>
      </c>
      <c r="F19" s="17" t="e">
        <f>E19/$E$88</f>
        <v>#DIV/0!</v>
      </c>
      <c r="G19" s="90"/>
    </row>
    <row r="20" spans="2:7" ht="11.15" customHeight="1" x14ac:dyDescent="0.25">
      <c r="B20" s="14"/>
      <c r="C20" s="15"/>
      <c r="D20" s="16"/>
      <c r="E20" s="65"/>
      <c r="F20" s="17"/>
      <c r="G20" s="90"/>
    </row>
    <row r="21" spans="2:7" x14ac:dyDescent="0.25">
      <c r="B21" s="6"/>
      <c r="C21" s="19" t="s">
        <v>280</v>
      </c>
      <c r="D21" s="20"/>
      <c r="E21" s="65">
        <f>(((VH*0.2)*HorasUteisDia)*DADOS!C43)</f>
        <v>0</v>
      </c>
      <c r="F21" s="17" t="e">
        <f>E21/$E$88</f>
        <v>#DIV/0!</v>
      </c>
      <c r="G21" s="90"/>
    </row>
    <row r="22" spans="2:7" x14ac:dyDescent="0.25">
      <c r="B22" s="6"/>
      <c r="C22" s="21" t="s">
        <v>281</v>
      </c>
      <c r="D22" s="20">
        <v>0.2</v>
      </c>
      <c r="E22" s="65">
        <f>E21*D22</f>
        <v>0</v>
      </c>
      <c r="F22" s="17" t="e">
        <f>E22/$E$88</f>
        <v>#DIV/0!</v>
      </c>
      <c r="G22" s="90"/>
    </row>
    <row r="23" spans="2:7" x14ac:dyDescent="0.25">
      <c r="B23" s="6" t="s">
        <v>282</v>
      </c>
      <c r="C23" s="21" t="s">
        <v>283</v>
      </c>
      <c r="D23" s="20">
        <v>0.3</v>
      </c>
      <c r="E23" s="65">
        <f>SUM(E21)*D23</f>
        <v>0</v>
      </c>
      <c r="F23" s="17" t="e">
        <f>E23/$E$88</f>
        <v>#DIV/0!</v>
      </c>
      <c r="G23" s="90"/>
    </row>
    <row r="24" spans="2:7" ht="11.15" customHeight="1" x14ac:dyDescent="0.25">
      <c r="B24" s="14"/>
      <c r="C24" s="15"/>
      <c r="D24" s="16"/>
      <c r="E24" s="60"/>
      <c r="F24" s="17"/>
      <c r="G24" s="90"/>
    </row>
    <row r="25" spans="2:7" x14ac:dyDescent="0.25">
      <c r="B25" s="6"/>
      <c r="C25" s="19" t="s">
        <v>284</v>
      </c>
      <c r="D25" s="20"/>
      <c r="E25" s="66">
        <f>((720/4)+((1*DADOS!C43)/2)-190.66)*(VH*1.5)*2</f>
        <v>0</v>
      </c>
      <c r="F25" s="17" t="e">
        <f>E25/$E$88</f>
        <v>#DIV/0!</v>
      </c>
      <c r="G25" s="90"/>
    </row>
    <row r="26" spans="2:7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E26/$E$88</f>
        <v>#DIV/0!</v>
      </c>
      <c r="G26" s="90"/>
    </row>
    <row r="27" spans="2:7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E27/$E$88</f>
        <v>#DIV/0!</v>
      </c>
      <c r="G27" s="90"/>
    </row>
    <row r="28" spans="2:7" ht="11.15" customHeight="1" x14ac:dyDescent="0.25">
      <c r="B28" s="14"/>
      <c r="C28" s="15"/>
      <c r="D28" s="16"/>
      <c r="E28" s="60"/>
      <c r="F28" s="17"/>
      <c r="G28" s="90"/>
    </row>
    <row r="29" spans="2:7" x14ac:dyDescent="0.25">
      <c r="B29" s="6"/>
      <c r="C29" s="19" t="s">
        <v>287</v>
      </c>
      <c r="D29" s="20">
        <v>0.5</v>
      </c>
      <c r="E29" s="66">
        <v>0</v>
      </c>
      <c r="F29" s="17" t="e">
        <f>E29/$E$88</f>
        <v>#DIV/0!</v>
      </c>
      <c r="G29" s="90"/>
    </row>
    <row r="30" spans="2:7" x14ac:dyDescent="0.25">
      <c r="B30" s="6"/>
      <c r="C30" s="21" t="s">
        <v>288</v>
      </c>
      <c r="D30" s="20">
        <v>0.2</v>
      </c>
      <c r="E30" s="61">
        <f>E29*D30</f>
        <v>0</v>
      </c>
      <c r="F30" s="17" t="e">
        <f>E30/$E$88</f>
        <v>#DIV/0!</v>
      </c>
      <c r="G30" s="90"/>
    </row>
    <row r="31" spans="2:7" x14ac:dyDescent="0.25">
      <c r="B31" s="6"/>
      <c r="C31" s="21" t="s">
        <v>289</v>
      </c>
      <c r="D31" s="20">
        <v>0.3</v>
      </c>
      <c r="E31" s="61">
        <f>SUM(E29)*D31</f>
        <v>0</v>
      </c>
      <c r="F31" s="17" t="e">
        <f>E31/$E$88</f>
        <v>#DIV/0!</v>
      </c>
      <c r="G31" s="90"/>
    </row>
    <row r="32" spans="2:7" ht="11.15" customHeight="1" x14ac:dyDescent="0.25">
      <c r="B32" s="14"/>
      <c r="C32" s="15"/>
      <c r="D32" s="16"/>
      <c r="E32" s="60"/>
      <c r="F32" s="17"/>
      <c r="G32" s="90"/>
    </row>
    <row r="33" spans="2:7" x14ac:dyDescent="0.25">
      <c r="B33" s="14"/>
      <c r="C33" s="22" t="s">
        <v>290</v>
      </c>
      <c r="D33" s="20"/>
      <c r="E33" s="66">
        <f>SUM(E34,E37)</f>
        <v>0</v>
      </c>
      <c r="F33" s="17" t="e">
        <f t="shared" ref="F33:F41" si="0">E33/$E$88</f>
        <v>#DIV/0!</v>
      </c>
      <c r="G33" s="90"/>
    </row>
    <row r="34" spans="2:7" x14ac:dyDescent="0.25">
      <c r="B34" s="6"/>
      <c r="C34" s="19" t="s">
        <v>291</v>
      </c>
      <c r="D34" s="20"/>
      <c r="E34" s="66">
        <f>(G8*DADOS!C43)</f>
        <v>0</v>
      </c>
      <c r="F34" s="17" t="e">
        <f t="shared" si="0"/>
        <v>#DIV/0!</v>
      </c>
      <c r="G34" s="90"/>
    </row>
    <row r="35" spans="2:7" x14ac:dyDescent="0.25">
      <c r="B35" s="6"/>
      <c r="C35" s="21" t="s">
        <v>292</v>
      </c>
      <c r="D35" s="20">
        <v>0.2</v>
      </c>
      <c r="E35" s="61">
        <f>E34*D35</f>
        <v>0</v>
      </c>
      <c r="F35" s="17" t="e">
        <f t="shared" si="0"/>
        <v>#DIV/0!</v>
      </c>
      <c r="G35" s="90"/>
    </row>
    <row r="36" spans="2:7" x14ac:dyDescent="0.25">
      <c r="B36" s="6"/>
      <c r="C36" s="21" t="s">
        <v>293</v>
      </c>
      <c r="D36" s="20">
        <v>0.3</v>
      </c>
      <c r="E36" s="61">
        <f>SUM(E34)*D36</f>
        <v>0</v>
      </c>
      <c r="F36" s="17" t="e">
        <f t="shared" si="0"/>
        <v>#DIV/0!</v>
      </c>
      <c r="G36" s="90"/>
    </row>
    <row r="37" spans="2:7" x14ac:dyDescent="0.25">
      <c r="B37" s="6"/>
      <c r="C37" s="18" t="s">
        <v>294</v>
      </c>
      <c r="D37" s="11"/>
      <c r="E37" s="66">
        <f>(15*TU)*4</f>
        <v>0</v>
      </c>
      <c r="F37" s="12" t="e">
        <f t="shared" si="0"/>
        <v>#DIV/0!</v>
      </c>
      <c r="G37" s="90"/>
    </row>
    <row r="38" spans="2:7" x14ac:dyDescent="0.25">
      <c r="B38" s="6"/>
      <c r="C38" s="23" t="s">
        <v>295</v>
      </c>
      <c r="D38" s="11">
        <v>0.2</v>
      </c>
      <c r="E38" s="61">
        <f>E37*D38</f>
        <v>0</v>
      </c>
      <c r="F38" s="12" t="e">
        <f t="shared" si="0"/>
        <v>#DIV/0!</v>
      </c>
      <c r="G38" s="90"/>
    </row>
    <row r="39" spans="2:7" x14ac:dyDescent="0.25">
      <c r="B39" s="6"/>
      <c r="C39" s="23" t="s">
        <v>296</v>
      </c>
      <c r="D39" s="11">
        <v>0.3</v>
      </c>
      <c r="E39" s="61">
        <f>SUM(E37)*D39</f>
        <v>0</v>
      </c>
      <c r="F39" s="12" t="e">
        <f t="shared" si="0"/>
        <v>#DIV/0!</v>
      </c>
      <c r="G39" s="90"/>
    </row>
    <row r="40" spans="2:7" ht="23" x14ac:dyDescent="0.25">
      <c r="B40" s="6"/>
      <c r="C40" s="18" t="s">
        <v>297</v>
      </c>
      <c r="D40" s="11">
        <v>0.2</v>
      </c>
      <c r="E40" s="66">
        <f>SUM(E22,E26,E30,E35,E38)</f>
        <v>0</v>
      </c>
      <c r="F40" s="12" t="e">
        <f t="shared" si="0"/>
        <v>#DIV/0!</v>
      </c>
      <c r="G40" s="90"/>
    </row>
    <row r="41" spans="2:7" x14ac:dyDescent="0.25">
      <c r="B41" s="24"/>
      <c r="C41" s="25" t="s">
        <v>298</v>
      </c>
      <c r="D41" s="39">
        <v>0.3</v>
      </c>
      <c r="E41" s="61">
        <f>E40*D41</f>
        <v>0</v>
      </c>
      <c r="F41" s="12" t="e">
        <f t="shared" si="0"/>
        <v>#DIV/0!</v>
      </c>
      <c r="G41" s="90"/>
    </row>
    <row r="42" spans="2:7" ht="11.15" customHeight="1" x14ac:dyDescent="0.25">
      <c r="B42" s="14"/>
      <c r="C42" s="15"/>
      <c r="D42" s="16"/>
      <c r="E42" s="60"/>
      <c r="F42" s="17"/>
      <c r="G42" s="81"/>
    </row>
    <row r="43" spans="2:7" ht="18" customHeight="1" x14ac:dyDescent="0.25">
      <c r="B43" s="6"/>
      <c r="C43" s="218" t="s">
        <v>299</v>
      </c>
      <c r="D43" s="219" t="s">
        <v>300</v>
      </c>
      <c r="E43" s="254">
        <f>SUM(E14,E17,E19,E21,E25,E29,E33,E40)</f>
        <v>0</v>
      </c>
      <c r="F43" s="221" t="e">
        <f>E43/$E$88</f>
        <v>#DIV/0!</v>
      </c>
      <c r="G43" s="222"/>
    </row>
    <row r="44" spans="2:7" ht="11.15" customHeight="1" thickBot="1" x14ac:dyDescent="0.3">
      <c r="B44" s="14"/>
      <c r="C44" s="15"/>
      <c r="D44" s="16"/>
      <c r="E44" s="60"/>
      <c r="F44" s="17"/>
      <c r="G44" s="13"/>
    </row>
    <row r="45" spans="2:7" ht="23.5" thickBot="1" x14ac:dyDescent="0.3">
      <c r="B45" s="223">
        <v>2</v>
      </c>
      <c r="C45" s="212" t="s">
        <v>301</v>
      </c>
      <c r="D45" s="213" t="s">
        <v>272</v>
      </c>
      <c r="E45" s="214" t="s">
        <v>273</v>
      </c>
      <c r="F45" s="215" t="s">
        <v>302</v>
      </c>
      <c r="G45" s="216"/>
    </row>
    <row r="46" spans="2:7" x14ac:dyDescent="0.25">
      <c r="B46" s="6"/>
      <c r="C46" s="19" t="s">
        <v>345</v>
      </c>
      <c r="D46" s="59">
        <f>DADOS!C22</f>
        <v>0</v>
      </c>
      <c r="E46" s="57">
        <f>E47-E48</f>
        <v>0</v>
      </c>
      <c r="F46" s="17" t="e">
        <f>E46/$E$88</f>
        <v>#DIV/0!</v>
      </c>
      <c r="G46" s="90"/>
    </row>
    <row r="47" spans="2:7" x14ac:dyDescent="0.25">
      <c r="B47" s="6"/>
      <c r="C47" s="21" t="s">
        <v>304</v>
      </c>
      <c r="D47" s="20"/>
      <c r="E47" s="58">
        <f>D46*2*DADOS!C44*4</f>
        <v>0</v>
      </c>
      <c r="F47" s="17" t="e">
        <f>E47/$E$88</f>
        <v>#DIV/0!</v>
      </c>
      <c r="G47" s="142"/>
    </row>
    <row r="48" spans="2:7" x14ac:dyDescent="0.25">
      <c r="B48" s="6"/>
      <c r="C48" s="21" t="s">
        <v>305</v>
      </c>
      <c r="D48" s="20">
        <v>0.06</v>
      </c>
      <c r="E48" s="58">
        <f>D48*E14</f>
        <v>0</v>
      </c>
      <c r="F48" s="17" t="e">
        <f>E48/$E$88</f>
        <v>#DIV/0!</v>
      </c>
      <c r="G48" s="90"/>
    </row>
    <row r="49" spans="2:9" ht="11.15" customHeight="1" x14ac:dyDescent="0.25">
      <c r="B49" s="14"/>
      <c r="C49" s="15"/>
      <c r="D49" s="16"/>
      <c r="E49" s="60"/>
      <c r="F49" s="17"/>
      <c r="G49" s="90"/>
    </row>
    <row r="50" spans="2:9" x14ac:dyDescent="0.25">
      <c r="B50" s="6"/>
      <c r="C50" s="19" t="s">
        <v>306</v>
      </c>
      <c r="D50" s="59">
        <f>DADOS!C23</f>
        <v>0</v>
      </c>
      <c r="E50" s="57">
        <f>E51-E52</f>
        <v>0</v>
      </c>
      <c r="F50" s="17" t="e">
        <f>E50/$E$88</f>
        <v>#DIV/0!</v>
      </c>
      <c r="G50" s="90"/>
    </row>
    <row r="51" spans="2:9" x14ac:dyDescent="0.25">
      <c r="B51" s="6"/>
      <c r="C51" s="21" t="s">
        <v>307</v>
      </c>
      <c r="D51" s="20"/>
      <c r="E51" s="58">
        <f>D50*DADOS!C44*4</f>
        <v>0</v>
      </c>
      <c r="F51" s="17" t="e">
        <f>E51/$E$88</f>
        <v>#DIV/0!</v>
      </c>
      <c r="G51" s="90"/>
    </row>
    <row r="52" spans="2:9" x14ac:dyDescent="0.25">
      <c r="B52" s="6"/>
      <c r="C52" s="21" t="s">
        <v>308</v>
      </c>
      <c r="D52" s="20">
        <v>0.2</v>
      </c>
      <c r="E52" s="58">
        <f>E51*$D$52</f>
        <v>0</v>
      </c>
      <c r="F52" s="17" t="e">
        <f>E52/$E$88</f>
        <v>#DIV/0!</v>
      </c>
      <c r="G52" s="90"/>
    </row>
    <row r="53" spans="2:9" ht="11.15" customHeight="1" x14ac:dyDescent="0.25">
      <c r="B53" s="14"/>
      <c r="C53" s="15"/>
      <c r="D53" s="16"/>
      <c r="E53" s="60"/>
      <c r="F53" s="17"/>
      <c r="G53" s="84"/>
      <c r="I53" s="1" t="e">
        <f>E50/E78</f>
        <v>#DIV/0!</v>
      </c>
    </row>
    <row r="54" spans="2:9" x14ac:dyDescent="0.25">
      <c r="B54" s="6"/>
      <c r="C54" s="19" t="s">
        <v>309</v>
      </c>
      <c r="D54" s="29"/>
      <c r="E54" s="26"/>
      <c r="F54" s="17"/>
      <c r="G54" s="84"/>
      <c r="I54" s="1" t="e">
        <f>I53*100</f>
        <v>#DIV/0!</v>
      </c>
    </row>
    <row r="55" spans="2:9" x14ac:dyDescent="0.25">
      <c r="B55" s="6"/>
      <c r="C55" s="21" t="s">
        <v>310</v>
      </c>
      <c r="D55" s="20"/>
      <c r="E55" s="27"/>
      <c r="F55" s="32"/>
      <c r="G55" s="83"/>
    </row>
    <row r="56" spans="2:9" x14ac:dyDescent="0.25">
      <c r="B56" s="6"/>
      <c r="C56" s="21" t="s">
        <v>305</v>
      </c>
      <c r="D56" s="20"/>
      <c r="E56" s="27"/>
      <c r="F56" s="32"/>
      <c r="G56" s="84"/>
    </row>
    <row r="57" spans="2:9" ht="11.15" customHeight="1" x14ac:dyDescent="0.25">
      <c r="B57" s="14"/>
      <c r="C57" s="15"/>
      <c r="D57" s="16"/>
      <c r="E57" s="60"/>
      <c r="F57" s="17"/>
      <c r="G57" s="84"/>
    </row>
    <row r="58" spans="2:9" x14ac:dyDescent="0.25">
      <c r="B58" s="6"/>
      <c r="C58" s="19" t="s">
        <v>311</v>
      </c>
      <c r="D58" s="67"/>
      <c r="E58" s="26"/>
      <c r="F58" s="17"/>
      <c r="G58" s="84"/>
    </row>
    <row r="59" spans="2:9" ht="11.15" customHeight="1" x14ac:dyDescent="0.25">
      <c r="B59" s="14"/>
      <c r="C59" s="15"/>
      <c r="D59" s="16"/>
      <c r="E59" s="60"/>
      <c r="F59" s="17"/>
      <c r="G59" s="84"/>
    </row>
    <row r="60" spans="2:9" x14ac:dyDescent="0.25">
      <c r="B60" s="6"/>
      <c r="C60" s="19" t="s">
        <v>312</v>
      </c>
      <c r="D60" s="20"/>
      <c r="E60" s="57">
        <f>DADOS!C25*4</f>
        <v>0</v>
      </c>
      <c r="F60" s="17" t="e">
        <f>E60/$E$88</f>
        <v>#DIV/0!</v>
      </c>
      <c r="G60" s="90"/>
    </row>
    <row r="61" spans="2:9" ht="11.15" customHeight="1" x14ac:dyDescent="0.25">
      <c r="B61" s="14"/>
      <c r="C61" s="15"/>
      <c r="D61" s="16"/>
      <c r="E61" s="60"/>
      <c r="F61" s="17"/>
      <c r="G61" s="84"/>
    </row>
    <row r="62" spans="2:9" x14ac:dyDescent="0.25">
      <c r="B62" s="6"/>
      <c r="C62" s="19" t="s">
        <v>313</v>
      </c>
      <c r="D62" s="29"/>
      <c r="E62" s="57">
        <f>(SUM(E46+E50+E60+E37+(E68/2)+UNIF)/12)/2</f>
        <v>0</v>
      </c>
      <c r="F62" s="17" t="e">
        <f>E62/$E$88</f>
        <v>#DIV/0!</v>
      </c>
      <c r="G62" s="84"/>
    </row>
    <row r="63" spans="2:9" ht="11.15" customHeight="1" x14ac:dyDescent="0.25">
      <c r="B63" s="14"/>
      <c r="C63" s="15"/>
      <c r="D63" s="16"/>
      <c r="E63" s="60"/>
      <c r="F63" s="17"/>
      <c r="G63" s="84"/>
    </row>
    <row r="64" spans="2:9" ht="11.15" customHeight="1" x14ac:dyDescent="0.25">
      <c r="B64" s="14"/>
      <c r="C64" s="19" t="s">
        <v>409</v>
      </c>
      <c r="D64" s="16"/>
      <c r="E64" s="350">
        <f>+(G8*DADOS!C43*1.5)</f>
        <v>0</v>
      </c>
      <c r="F64" s="352"/>
      <c r="G64" s="353"/>
    </row>
    <row r="65" spans="2:7" ht="19" customHeight="1" thickBot="1" x14ac:dyDescent="0.3">
      <c r="B65" s="68"/>
      <c r="C65" s="224" t="s">
        <v>314</v>
      </c>
      <c r="D65" s="225"/>
      <c r="E65" s="226">
        <f>E60+E54+E50+E46+E58+E62+E64</f>
        <v>0</v>
      </c>
      <c r="F65" s="227" t="e">
        <f>E65/$E$88</f>
        <v>#DIV/0!</v>
      </c>
      <c r="G65" s="230"/>
    </row>
    <row r="66" spans="2:7" ht="11.15" customHeight="1" thickBot="1" x14ac:dyDescent="0.3">
      <c r="B66" s="14"/>
      <c r="C66" s="15"/>
      <c r="D66" s="16"/>
      <c r="E66" s="60"/>
      <c r="F66" s="17"/>
      <c r="G66" s="84"/>
    </row>
    <row r="67" spans="2:7" ht="13.5" thickBot="1" x14ac:dyDescent="0.3">
      <c r="B67" s="223">
        <v>3</v>
      </c>
      <c r="C67" s="212" t="s">
        <v>315</v>
      </c>
      <c r="D67" s="213"/>
      <c r="E67" s="214"/>
      <c r="F67" s="215"/>
      <c r="G67" s="229"/>
    </row>
    <row r="68" spans="2:7" x14ac:dyDescent="0.25">
      <c r="B68" s="31"/>
      <c r="C68" s="21" t="s">
        <v>316</v>
      </c>
      <c r="D68" s="20"/>
      <c r="E68" s="61">
        <f>'INSUMOS DIVERSOS'!F18*4</f>
        <v>0</v>
      </c>
      <c r="F68" s="17" t="e">
        <f>E68/$E$88</f>
        <v>#DIV/0!</v>
      </c>
      <c r="G68" s="90"/>
    </row>
    <row r="69" spans="2:7" x14ac:dyDescent="0.25">
      <c r="B69" s="31"/>
      <c r="C69" s="21" t="s">
        <v>317</v>
      </c>
      <c r="D69" s="20"/>
      <c r="E69" s="61">
        <f>'INSUMOS DIVERSOS'!F34</f>
        <v>0</v>
      </c>
      <c r="F69" s="17" t="e">
        <f>E69/$E$88</f>
        <v>#DIV/0!</v>
      </c>
      <c r="G69" s="84"/>
    </row>
    <row r="70" spans="2:7" x14ac:dyDescent="0.25">
      <c r="B70" s="31"/>
      <c r="C70" s="21" t="s">
        <v>318</v>
      </c>
      <c r="D70" s="20"/>
      <c r="E70" s="61">
        <f>'INSUMOS DIVERSOS'!F52</f>
        <v>0</v>
      </c>
      <c r="F70" s="17" t="e">
        <f>E70/$E$88</f>
        <v>#DIV/0!</v>
      </c>
      <c r="G70" s="84"/>
    </row>
    <row r="71" spans="2:7" x14ac:dyDescent="0.25">
      <c r="B71" s="6"/>
      <c r="C71" s="21" t="s">
        <v>319</v>
      </c>
      <c r="D71" s="20"/>
      <c r="E71" s="61">
        <v>0</v>
      </c>
      <c r="F71" s="17" t="e">
        <f>E71/$E$88</f>
        <v>#DIV/0!</v>
      </c>
      <c r="G71" s="84"/>
    </row>
    <row r="72" spans="2:7" ht="20.149999999999999" customHeight="1" thickBot="1" x14ac:dyDescent="0.3">
      <c r="B72" s="80"/>
      <c r="C72" s="224" t="s">
        <v>320</v>
      </c>
      <c r="D72" s="225"/>
      <c r="E72" s="226">
        <f>SUM(E68:E71)</f>
        <v>0</v>
      </c>
      <c r="F72" s="227" t="e">
        <f>E72/$E$88</f>
        <v>#DIV/0!</v>
      </c>
      <c r="G72" s="230"/>
    </row>
    <row r="73" spans="2:7" ht="6" customHeight="1" x14ac:dyDescent="0.25">
      <c r="B73" s="69"/>
      <c r="C73" s="70"/>
      <c r="D73" s="71"/>
      <c r="E73" s="72"/>
      <c r="F73" s="73"/>
      <c r="G73" s="85"/>
    </row>
    <row r="74" spans="2:7" ht="6" customHeight="1" thickBot="1" x14ac:dyDescent="0.3">
      <c r="B74" s="75"/>
      <c r="C74" s="76"/>
      <c r="D74" s="77"/>
      <c r="E74" s="78"/>
      <c r="F74" s="79"/>
      <c r="G74" s="86"/>
    </row>
    <row r="75" spans="2:7" ht="13.5" thickBot="1" x14ac:dyDescent="0.3">
      <c r="B75" s="223">
        <v>4</v>
      </c>
      <c r="C75" s="267" t="s">
        <v>321</v>
      </c>
      <c r="D75" s="232"/>
      <c r="E75" s="233"/>
      <c r="F75" s="234"/>
      <c r="G75" s="235"/>
    </row>
    <row r="76" spans="2:7" ht="14.5" thickBot="1" x14ac:dyDescent="0.3">
      <c r="B76" s="14"/>
      <c r="C76" s="268" t="s">
        <v>322</v>
      </c>
      <c r="D76" s="227">
        <f>ENCARGOS!PERC_ENCARGOS_TOTAL</f>
        <v>0.71399999999999997</v>
      </c>
      <c r="E76" s="237">
        <f>E43*D76</f>
        <v>0</v>
      </c>
      <c r="F76" s="227" t="e">
        <f>E76/$E$88</f>
        <v>#DIV/0!</v>
      </c>
      <c r="G76" s="270"/>
    </row>
    <row r="77" spans="2:7" ht="11.15" customHeight="1" x14ac:dyDescent="0.25">
      <c r="B77" s="14"/>
      <c r="C77" s="137"/>
      <c r="D77" s="104"/>
      <c r="E77" s="105"/>
      <c r="F77" s="106"/>
      <c r="G77" s="127"/>
    </row>
    <row r="78" spans="2:7" ht="14.5" thickBot="1" x14ac:dyDescent="0.3">
      <c r="B78" s="6"/>
      <c r="C78" s="269" t="s">
        <v>323</v>
      </c>
      <c r="D78" s="225"/>
      <c r="E78" s="237">
        <f>SUM(E43,E65,E72,E76)</f>
        <v>0</v>
      </c>
      <c r="F78" s="227" t="e">
        <f>E78/$E$88</f>
        <v>#DIV/0!</v>
      </c>
      <c r="G78" s="270"/>
    </row>
    <row r="79" spans="2:7" ht="11.15" customHeight="1" thickBot="1" x14ac:dyDescent="0.3">
      <c r="B79" s="14"/>
      <c r="C79" s="137"/>
      <c r="D79" s="104"/>
      <c r="E79" s="105"/>
      <c r="F79" s="106"/>
      <c r="G79" s="127"/>
    </row>
    <row r="80" spans="2:7" ht="13.5" thickBot="1" x14ac:dyDescent="0.3">
      <c r="B80" s="223">
        <v>5</v>
      </c>
      <c r="C80" s="271" t="s">
        <v>324</v>
      </c>
      <c r="D80" s="213"/>
      <c r="E80" s="214"/>
      <c r="F80" s="215"/>
      <c r="G80" s="229"/>
    </row>
    <row r="81" spans="2:7" x14ac:dyDescent="0.25">
      <c r="B81" s="6"/>
      <c r="C81" s="21" t="s">
        <v>325</v>
      </c>
      <c r="D81" s="54">
        <f>DADOS!I14</f>
        <v>0.04</v>
      </c>
      <c r="E81" s="60">
        <f>E78*D81</f>
        <v>0</v>
      </c>
      <c r="F81" s="17" t="e">
        <f>E81/$E$88</f>
        <v>#DIV/0!</v>
      </c>
      <c r="G81" s="28"/>
    </row>
    <row r="82" spans="2:7" x14ac:dyDescent="0.25">
      <c r="B82" s="6"/>
      <c r="C82" s="21" t="s">
        <v>326</v>
      </c>
      <c r="D82" s="54">
        <f>DADOS!J14</f>
        <v>0.04</v>
      </c>
      <c r="E82" s="60">
        <f>SUM(E81,E78)*D82</f>
        <v>0</v>
      </c>
      <c r="F82" s="17" t="e">
        <f>E82/$E$88</f>
        <v>#DIV/0!</v>
      </c>
      <c r="G82" s="28"/>
    </row>
    <row r="83" spans="2:7" x14ac:dyDescent="0.25">
      <c r="B83" s="30"/>
      <c r="C83" s="21" t="s">
        <v>327</v>
      </c>
      <c r="D83" s="33"/>
      <c r="E83" s="60"/>
      <c r="F83" s="17"/>
      <c r="G83" s="34"/>
    </row>
    <row r="84" spans="2:7" x14ac:dyDescent="0.25">
      <c r="B84" s="6"/>
      <c r="C84" s="21" t="s">
        <v>328</v>
      </c>
      <c r="D84" s="33">
        <v>0.03</v>
      </c>
      <c r="E84" s="60">
        <f>E88*D84</f>
        <v>0</v>
      </c>
      <c r="F84" s="17" t="e">
        <f>E84/$E$88</f>
        <v>#DIV/0!</v>
      </c>
      <c r="G84" s="28"/>
    </row>
    <row r="85" spans="2:7" x14ac:dyDescent="0.25">
      <c r="B85" s="6"/>
      <c r="C85" s="21" t="s">
        <v>329</v>
      </c>
      <c r="D85" s="33">
        <v>6.4999999999999997E-3</v>
      </c>
      <c r="E85" s="60">
        <f>E88*D85</f>
        <v>0</v>
      </c>
      <c r="F85" s="17" t="e">
        <f>E85/$E$88</f>
        <v>#DIV/0!</v>
      </c>
      <c r="G85" s="28"/>
    </row>
    <row r="86" spans="2:7" x14ac:dyDescent="0.25">
      <c r="B86" s="6"/>
      <c r="C86" s="21" t="s">
        <v>330</v>
      </c>
      <c r="D86" s="33">
        <f>ISSQN</f>
        <v>3.1800000000000002E-2</v>
      </c>
      <c r="E86" s="60">
        <f>E88*D86</f>
        <v>0</v>
      </c>
      <c r="F86" s="17" t="e">
        <f>E86/$E$88</f>
        <v>#DIV/0!</v>
      </c>
      <c r="G86" s="28"/>
    </row>
    <row r="87" spans="2:7" ht="17.149999999999999" customHeight="1" thickBot="1" x14ac:dyDescent="0.3">
      <c r="B87" s="6"/>
      <c r="C87" s="258" t="s">
        <v>331</v>
      </c>
      <c r="D87" s="259"/>
      <c r="E87" s="260">
        <f>SUM(E81:E86)</f>
        <v>0</v>
      </c>
      <c r="F87" s="261" t="e">
        <f>E87/$E$88</f>
        <v>#DIV/0!</v>
      </c>
      <c r="G87" s="262"/>
    </row>
    <row r="88" spans="2:7" ht="28.5" customHeight="1" thickBot="1" x14ac:dyDescent="0.3">
      <c r="B88" s="223"/>
      <c r="C88" s="212" t="s">
        <v>332</v>
      </c>
      <c r="D88" s="213"/>
      <c r="E88" s="307">
        <f>TRUNC(SUM(E78,E81:E82)/(1-SUM(D84:D86)),2)</f>
        <v>0</v>
      </c>
      <c r="F88" s="215" t="e">
        <f>E88/$E$88</f>
        <v>#DIV/0!</v>
      </c>
      <c r="G88" s="216"/>
    </row>
    <row r="90" spans="2:7" ht="15.5" x14ac:dyDescent="0.25">
      <c r="C90" s="87"/>
      <c r="D90" s="144" t="s">
        <v>333</v>
      </c>
      <c r="E90" s="101" t="e">
        <f>E88/E43</f>
        <v>#DIV/0!</v>
      </c>
      <c r="F90" s="87"/>
      <c r="G90" s="160"/>
    </row>
    <row r="93" spans="2:7" x14ac:dyDescent="0.25">
      <c r="E93" s="82"/>
    </row>
  </sheetData>
  <mergeCells count="12">
    <mergeCell ref="C11:F11"/>
    <mergeCell ref="C12:F12"/>
    <mergeCell ref="B2:B12"/>
    <mergeCell ref="C2:G2"/>
    <mergeCell ref="C3:G3"/>
    <mergeCell ref="C4:F4"/>
    <mergeCell ref="C5:F5"/>
    <mergeCell ref="C6:F6"/>
    <mergeCell ref="C7:F7"/>
    <mergeCell ref="C8:F8"/>
    <mergeCell ref="C9:F9"/>
    <mergeCell ref="C10:F10"/>
  </mergeCells>
  <printOptions horizontalCentered="1"/>
  <pageMargins left="0.11811023622047245" right="0.11811023622047245" top="0.6645833333333333" bottom="1.9685039370078741" header="0.31496062992125984" footer="0.31496062992125984"/>
  <pageSetup paperSize="9" scale="55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3" max="7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7">
    <tabColor theme="7" tint="0.39997558519241921"/>
  </sheetPr>
  <dimension ref="B1:I94"/>
  <sheetViews>
    <sheetView showGridLines="0" topLeftCell="C1" zoomScaleNormal="100" zoomScaleSheetLayoutView="100" workbookViewId="0">
      <selection activeCell="E92" sqref="E92:E93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6.54296875" style="1" customWidth="1"/>
    <col min="7" max="7" width="60.7265625" style="1" customWidth="1"/>
    <col min="8" max="8" width="1.7265625" style="1" customWidth="1"/>
    <col min="9" max="16384" width="9.1796875" style="1"/>
  </cols>
  <sheetData>
    <row r="1" spans="2:8" ht="8.15" customHeight="1" thickBot="1" x14ac:dyDescent="0.3"/>
    <row r="2" spans="2:8" ht="15.75" customHeight="1" thickBot="1" x14ac:dyDescent="0.3">
      <c r="B2" s="526" t="s">
        <v>253</v>
      </c>
      <c r="C2" s="542" t="s">
        <v>254</v>
      </c>
      <c r="D2" s="543"/>
      <c r="E2" s="543"/>
      <c r="F2" s="543"/>
      <c r="G2" s="544"/>
    </row>
    <row r="3" spans="2:8" ht="17.5" customHeight="1" thickBot="1" x14ac:dyDescent="0.3">
      <c r="B3" s="527"/>
      <c r="C3" s="531" t="s">
        <v>255</v>
      </c>
      <c r="D3" s="532"/>
      <c r="E3" s="532"/>
      <c r="F3" s="532"/>
      <c r="G3" s="533"/>
    </row>
    <row r="4" spans="2:8" ht="18.5" thickBot="1" x14ac:dyDescent="0.3">
      <c r="B4" s="527"/>
      <c r="C4" s="534" t="s">
        <v>256</v>
      </c>
      <c r="D4" s="535"/>
      <c r="E4" s="535"/>
      <c r="F4" s="536"/>
      <c r="G4" s="211" t="s">
        <v>361</v>
      </c>
    </row>
    <row r="5" spans="2:8" x14ac:dyDescent="0.25">
      <c r="B5" s="527"/>
      <c r="C5" s="537" t="s">
        <v>258</v>
      </c>
      <c r="D5" s="538"/>
      <c r="E5" s="538"/>
      <c r="F5" s="539"/>
      <c r="G5" s="303" t="s">
        <v>357</v>
      </c>
    </row>
    <row r="6" spans="2:8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2:8" x14ac:dyDescent="0.25">
      <c r="B7" s="527"/>
      <c r="C7" s="520" t="s">
        <v>262</v>
      </c>
      <c r="D7" s="540"/>
      <c r="E7" s="540"/>
      <c r="F7" s="541"/>
      <c r="G7" s="4">
        <f>PISO</f>
        <v>0</v>
      </c>
      <c r="H7" s="42"/>
    </row>
    <row r="8" spans="2:8" x14ac:dyDescent="0.25">
      <c r="B8" s="527"/>
      <c r="C8" s="520" t="s">
        <v>263</v>
      </c>
      <c r="D8" s="540"/>
      <c r="E8" s="540"/>
      <c r="F8" s="541"/>
      <c r="G8" s="4">
        <f>VH</f>
        <v>0</v>
      </c>
    </row>
    <row r="9" spans="2:8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2:8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2:8" x14ac:dyDescent="0.25">
      <c r="B11" s="527"/>
      <c r="C11" s="520" t="s">
        <v>267</v>
      </c>
      <c r="D11" s="521"/>
      <c r="E11" s="521"/>
      <c r="F11" s="522"/>
      <c r="G11" s="3" t="s">
        <v>360</v>
      </c>
    </row>
    <row r="12" spans="2:8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2:8" ht="33.75" customHeight="1" thickBot="1" x14ac:dyDescent="0.3">
      <c r="B13" s="170">
        <v>1</v>
      </c>
      <c r="C13" s="212" t="s">
        <v>362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2:8" x14ac:dyDescent="0.25">
      <c r="B14" s="6"/>
      <c r="C14" s="7" t="s">
        <v>276</v>
      </c>
      <c r="D14" s="8"/>
      <c r="E14" s="63">
        <f>((720/26)*30)*G8</f>
        <v>0</v>
      </c>
      <c r="F14" s="9" t="e">
        <f>E14/$E$88</f>
        <v>#DIV/0!</v>
      </c>
      <c r="G14" s="89"/>
    </row>
    <row r="15" spans="2:8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E15/$E$88</f>
        <v>#DIV/0!</v>
      </c>
      <c r="G15" s="90"/>
    </row>
    <row r="16" spans="2:8" ht="11.15" customHeight="1" x14ac:dyDescent="0.25">
      <c r="B16" s="14"/>
      <c r="C16" s="15"/>
      <c r="D16" s="16"/>
      <c r="E16" s="60"/>
      <c r="F16" s="17"/>
      <c r="G16" s="90"/>
    </row>
    <row r="17" spans="2:7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E17/$E$88</f>
        <v>#DIV/0!</v>
      </c>
      <c r="G17" s="90"/>
    </row>
    <row r="18" spans="2:7" ht="11.15" customHeight="1" x14ac:dyDescent="0.25">
      <c r="B18" s="14"/>
      <c r="C18" s="15"/>
      <c r="D18" s="16"/>
      <c r="E18" s="60"/>
      <c r="F18" s="17"/>
      <c r="G18" s="90"/>
    </row>
    <row r="19" spans="2:7" x14ac:dyDescent="0.25">
      <c r="B19" s="6"/>
      <c r="C19" s="19" t="s">
        <v>279</v>
      </c>
      <c r="D19" s="20"/>
      <c r="E19" s="66">
        <v>0</v>
      </c>
      <c r="F19" s="17" t="e">
        <f>E19/$E$88</f>
        <v>#DIV/0!</v>
      </c>
      <c r="G19" s="90"/>
    </row>
    <row r="20" spans="2:7" ht="11.15" customHeight="1" x14ac:dyDescent="0.25">
      <c r="B20" s="14"/>
      <c r="C20" s="15"/>
      <c r="D20" s="16"/>
      <c r="E20" s="60"/>
      <c r="F20" s="17"/>
      <c r="G20" s="90"/>
    </row>
    <row r="21" spans="2:7" x14ac:dyDescent="0.25">
      <c r="B21" s="6"/>
      <c r="C21" s="19" t="s">
        <v>280</v>
      </c>
      <c r="D21" s="20"/>
      <c r="E21" s="66">
        <f>(((VH*0.2)*HorasUteisDia)*DADOS!C43)</f>
        <v>0</v>
      </c>
      <c r="F21" s="17" t="e">
        <f>E21/$E$88</f>
        <v>#DIV/0!</v>
      </c>
      <c r="G21" s="90"/>
    </row>
    <row r="22" spans="2:7" x14ac:dyDescent="0.25">
      <c r="B22" s="6"/>
      <c r="C22" s="21" t="s">
        <v>281</v>
      </c>
      <c r="D22" s="20">
        <v>0.2</v>
      </c>
      <c r="E22" s="61">
        <f>E21*D22</f>
        <v>0</v>
      </c>
      <c r="F22" s="17" t="e">
        <f>E22/$E$88</f>
        <v>#DIV/0!</v>
      </c>
      <c r="G22" s="90"/>
    </row>
    <row r="23" spans="2:7" x14ac:dyDescent="0.25">
      <c r="B23" s="6" t="s">
        <v>282</v>
      </c>
      <c r="C23" s="21" t="s">
        <v>283</v>
      </c>
      <c r="D23" s="20">
        <v>0.3</v>
      </c>
      <c r="E23" s="61">
        <f>SUM(E21)*D23</f>
        <v>0</v>
      </c>
      <c r="F23" s="17" t="e">
        <f>E23/$E$88</f>
        <v>#DIV/0!</v>
      </c>
      <c r="G23" s="90"/>
    </row>
    <row r="24" spans="2:7" ht="11.15" customHeight="1" x14ac:dyDescent="0.25">
      <c r="B24" s="14"/>
      <c r="C24" s="15"/>
      <c r="D24" s="16"/>
      <c r="E24" s="60"/>
      <c r="F24" s="17"/>
      <c r="G24" s="90"/>
    </row>
    <row r="25" spans="2:7" x14ac:dyDescent="0.25">
      <c r="B25" s="6"/>
      <c r="C25" s="19" t="s">
        <v>284</v>
      </c>
      <c r="D25" s="20"/>
      <c r="E25" s="66">
        <f>((720/4)+((1*DADOS!C43)/2)-190.66)*(VH*1.5)*2</f>
        <v>0</v>
      </c>
      <c r="F25" s="17" t="e">
        <f>E25/$E$88</f>
        <v>#DIV/0!</v>
      </c>
      <c r="G25" s="90"/>
    </row>
    <row r="26" spans="2:7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E26/$E$88</f>
        <v>#DIV/0!</v>
      </c>
      <c r="G26" s="90"/>
    </row>
    <row r="27" spans="2:7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E27/$E$88</f>
        <v>#DIV/0!</v>
      </c>
      <c r="G27" s="90"/>
    </row>
    <row r="28" spans="2:7" ht="11.15" customHeight="1" x14ac:dyDescent="0.25">
      <c r="B28" s="14"/>
      <c r="C28" s="15"/>
      <c r="D28" s="16"/>
      <c r="E28" s="60"/>
      <c r="F28" s="17"/>
      <c r="G28" s="90"/>
    </row>
    <row r="29" spans="2:7" x14ac:dyDescent="0.25">
      <c r="B29" s="6"/>
      <c r="C29" s="19" t="s">
        <v>287</v>
      </c>
      <c r="D29" s="20">
        <v>0.5</v>
      </c>
      <c r="E29" s="66">
        <v>0</v>
      </c>
      <c r="F29" s="17" t="e">
        <f>E29/$E$88</f>
        <v>#DIV/0!</v>
      </c>
      <c r="G29" s="90"/>
    </row>
    <row r="30" spans="2:7" x14ac:dyDescent="0.25">
      <c r="B30" s="6"/>
      <c r="C30" s="21" t="s">
        <v>288</v>
      </c>
      <c r="D30" s="20">
        <v>0.2</v>
      </c>
      <c r="E30" s="61">
        <f>E29*D30</f>
        <v>0</v>
      </c>
      <c r="F30" s="17" t="e">
        <f>E30/$E$88</f>
        <v>#DIV/0!</v>
      </c>
      <c r="G30" s="90"/>
    </row>
    <row r="31" spans="2:7" x14ac:dyDescent="0.25">
      <c r="B31" s="6"/>
      <c r="C31" s="21" t="s">
        <v>289</v>
      </c>
      <c r="D31" s="20">
        <v>0.3</v>
      </c>
      <c r="E31" s="61">
        <f>SUM(E29)*D31</f>
        <v>0</v>
      </c>
      <c r="F31" s="17" t="e">
        <f>E31/$E$88</f>
        <v>#DIV/0!</v>
      </c>
      <c r="G31" s="90"/>
    </row>
    <row r="32" spans="2:7" ht="11.15" customHeight="1" x14ac:dyDescent="0.25">
      <c r="B32" s="14"/>
      <c r="C32" s="15"/>
      <c r="D32" s="16"/>
      <c r="E32" s="60"/>
      <c r="F32" s="17"/>
      <c r="G32" s="90"/>
    </row>
    <row r="33" spans="2:7" x14ac:dyDescent="0.25">
      <c r="B33" s="14"/>
      <c r="C33" s="22" t="s">
        <v>290</v>
      </c>
      <c r="D33" s="20"/>
      <c r="E33" s="66">
        <f>SUM(E34,E37)</f>
        <v>0</v>
      </c>
      <c r="F33" s="17" t="e">
        <f t="shared" ref="F33:F41" si="0">E33/$E$88</f>
        <v>#DIV/0!</v>
      </c>
      <c r="G33" s="90"/>
    </row>
    <row r="34" spans="2:7" x14ac:dyDescent="0.25">
      <c r="B34" s="6"/>
      <c r="C34" s="19" t="s">
        <v>291</v>
      </c>
      <c r="D34" s="20"/>
      <c r="E34" s="66">
        <f>(G8*DADOS!C43)</f>
        <v>0</v>
      </c>
      <c r="F34" s="17" t="e">
        <f t="shared" si="0"/>
        <v>#DIV/0!</v>
      </c>
      <c r="G34" s="90"/>
    </row>
    <row r="35" spans="2:7" x14ac:dyDescent="0.25">
      <c r="B35" s="6"/>
      <c r="C35" s="21" t="s">
        <v>292</v>
      </c>
      <c r="D35" s="20">
        <v>0.2</v>
      </c>
      <c r="E35" s="61">
        <f>E34*D35</f>
        <v>0</v>
      </c>
      <c r="F35" s="17" t="e">
        <f t="shared" si="0"/>
        <v>#DIV/0!</v>
      </c>
      <c r="G35" s="90"/>
    </row>
    <row r="36" spans="2:7" x14ac:dyDescent="0.25">
      <c r="B36" s="6"/>
      <c r="C36" s="21" t="s">
        <v>293</v>
      </c>
      <c r="D36" s="20">
        <v>0.3</v>
      </c>
      <c r="E36" s="61">
        <f>SUM(E34)*D36</f>
        <v>0</v>
      </c>
      <c r="F36" s="17" t="e">
        <f t="shared" si="0"/>
        <v>#DIV/0!</v>
      </c>
      <c r="G36" s="90"/>
    </row>
    <row r="37" spans="2:7" x14ac:dyDescent="0.25">
      <c r="B37" s="6"/>
      <c r="C37" s="18" t="s">
        <v>294</v>
      </c>
      <c r="D37" s="11"/>
      <c r="E37" s="66">
        <f>(15*TU)*4</f>
        <v>0</v>
      </c>
      <c r="F37" s="12" t="e">
        <f t="shared" si="0"/>
        <v>#DIV/0!</v>
      </c>
      <c r="G37" s="90"/>
    </row>
    <row r="38" spans="2:7" x14ac:dyDescent="0.25">
      <c r="B38" s="6"/>
      <c r="C38" s="23" t="s">
        <v>295</v>
      </c>
      <c r="D38" s="11">
        <v>0.2</v>
      </c>
      <c r="E38" s="61">
        <f>E37*D38</f>
        <v>0</v>
      </c>
      <c r="F38" s="12" t="e">
        <f t="shared" si="0"/>
        <v>#DIV/0!</v>
      </c>
      <c r="G38" s="90"/>
    </row>
    <row r="39" spans="2:7" x14ac:dyDescent="0.25">
      <c r="B39" s="6"/>
      <c r="C39" s="23" t="s">
        <v>296</v>
      </c>
      <c r="D39" s="11">
        <v>0.3</v>
      </c>
      <c r="E39" s="61">
        <f>SUM(E37)*D39</f>
        <v>0</v>
      </c>
      <c r="F39" s="12" t="e">
        <f t="shared" si="0"/>
        <v>#DIV/0!</v>
      </c>
      <c r="G39" s="90"/>
    </row>
    <row r="40" spans="2:7" ht="23" x14ac:dyDescent="0.25">
      <c r="B40" s="6"/>
      <c r="C40" s="18" t="s">
        <v>297</v>
      </c>
      <c r="D40" s="11">
        <v>0.2</v>
      </c>
      <c r="E40" s="66">
        <f>SUM(E22,E26,E30,E35,E38)</f>
        <v>0</v>
      </c>
      <c r="F40" s="12" t="e">
        <f t="shared" si="0"/>
        <v>#DIV/0!</v>
      </c>
      <c r="G40" s="90"/>
    </row>
    <row r="41" spans="2:7" x14ac:dyDescent="0.25">
      <c r="B41" s="24"/>
      <c r="C41" s="25" t="s">
        <v>298</v>
      </c>
      <c r="D41" s="39">
        <v>0.3</v>
      </c>
      <c r="E41" s="60">
        <f>E40*D41</f>
        <v>0</v>
      </c>
      <c r="F41" s="12" t="e">
        <f t="shared" si="0"/>
        <v>#DIV/0!</v>
      </c>
      <c r="G41" s="90"/>
    </row>
    <row r="42" spans="2:7" ht="11.15" customHeight="1" x14ac:dyDescent="0.25">
      <c r="B42" s="14"/>
      <c r="C42" s="15"/>
      <c r="D42" s="16"/>
      <c r="E42" s="60"/>
      <c r="F42" s="17"/>
      <c r="G42" s="81"/>
    </row>
    <row r="43" spans="2:7" ht="17.149999999999999" customHeight="1" x14ac:dyDescent="0.25">
      <c r="B43" s="6"/>
      <c r="C43" s="218" t="s">
        <v>299</v>
      </c>
      <c r="D43" s="219" t="s">
        <v>300</v>
      </c>
      <c r="E43" s="254">
        <f>SUM(E14,E17,E19,E21,E25,E29,E33,E40)</f>
        <v>0</v>
      </c>
      <c r="F43" s="221" t="e">
        <f>E43/$E$88</f>
        <v>#DIV/0!</v>
      </c>
      <c r="G43" s="222"/>
    </row>
    <row r="44" spans="2:7" ht="11.15" customHeight="1" thickBot="1" x14ac:dyDescent="0.3">
      <c r="B44" s="14"/>
      <c r="C44" s="15"/>
      <c r="D44" s="16"/>
      <c r="E44" s="60"/>
      <c r="F44" s="17"/>
      <c r="G44" s="13"/>
    </row>
    <row r="45" spans="2:7" ht="23.5" thickBot="1" x14ac:dyDescent="0.3">
      <c r="B45" s="170">
        <v>2</v>
      </c>
      <c r="C45" s="212" t="s">
        <v>301</v>
      </c>
      <c r="D45" s="213" t="s">
        <v>272</v>
      </c>
      <c r="E45" s="214" t="s">
        <v>273</v>
      </c>
      <c r="F45" s="215" t="s">
        <v>302</v>
      </c>
      <c r="G45" s="216"/>
    </row>
    <row r="46" spans="2:7" x14ac:dyDescent="0.25">
      <c r="B46" s="6"/>
      <c r="C46" s="19" t="s">
        <v>345</v>
      </c>
      <c r="D46" s="59">
        <f>DADOS!C22</f>
        <v>0</v>
      </c>
      <c r="E46" s="57">
        <f>E47-E48</f>
        <v>0</v>
      </c>
      <c r="F46" s="17" t="e">
        <f>E46/$E$88</f>
        <v>#DIV/0!</v>
      </c>
      <c r="G46" s="142"/>
    </row>
    <row r="47" spans="2:7" x14ac:dyDescent="0.25">
      <c r="B47" s="6"/>
      <c r="C47" s="21" t="s">
        <v>304</v>
      </c>
      <c r="D47" s="20"/>
      <c r="E47" s="58">
        <f>D46*2*DADOS!C44*4</f>
        <v>0</v>
      </c>
      <c r="F47" s="17" t="e">
        <f>E47/$E$88</f>
        <v>#DIV/0!</v>
      </c>
      <c r="G47" s="142"/>
    </row>
    <row r="48" spans="2:7" x14ac:dyDescent="0.25">
      <c r="B48" s="6"/>
      <c r="C48" s="21" t="s">
        <v>305</v>
      </c>
      <c r="D48" s="20">
        <v>0.06</v>
      </c>
      <c r="E48" s="58">
        <f>D48*E14</f>
        <v>0</v>
      </c>
      <c r="F48" s="17" t="e">
        <f>E48/$E$88</f>
        <v>#DIV/0!</v>
      </c>
      <c r="G48" s="90"/>
    </row>
    <row r="49" spans="2:9" ht="11.15" customHeight="1" x14ac:dyDescent="0.25">
      <c r="B49" s="14"/>
      <c r="C49" s="15"/>
      <c r="D49" s="16"/>
      <c r="E49" s="60"/>
      <c r="F49" s="17"/>
      <c r="G49" s="90"/>
    </row>
    <row r="50" spans="2:9" x14ac:dyDescent="0.25">
      <c r="B50" s="6"/>
      <c r="C50" s="19" t="s">
        <v>306</v>
      </c>
      <c r="D50" s="59">
        <f>DADOS!C23</f>
        <v>0</v>
      </c>
      <c r="E50" s="57">
        <f>E51-E52</f>
        <v>0</v>
      </c>
      <c r="F50" s="17" t="e">
        <f>E50/$E$88</f>
        <v>#DIV/0!</v>
      </c>
      <c r="G50" s="90"/>
      <c r="I50" s="1" t="e">
        <f>E50/E78</f>
        <v>#DIV/0!</v>
      </c>
    </row>
    <row r="51" spans="2:9" x14ac:dyDescent="0.25">
      <c r="B51" s="6"/>
      <c r="C51" s="21" t="s">
        <v>307</v>
      </c>
      <c r="D51" s="20"/>
      <c r="E51" s="58">
        <f>D50*DADOS!C44*4</f>
        <v>0</v>
      </c>
      <c r="F51" s="17" t="e">
        <f>E51/$E$88</f>
        <v>#DIV/0!</v>
      </c>
      <c r="G51" s="90"/>
    </row>
    <row r="52" spans="2:9" x14ac:dyDescent="0.25">
      <c r="B52" s="6"/>
      <c r="C52" s="21" t="s">
        <v>308</v>
      </c>
      <c r="D52" s="20">
        <v>0.2</v>
      </c>
      <c r="E52" s="58">
        <f>E51*$D$52</f>
        <v>0</v>
      </c>
      <c r="F52" s="17" t="e">
        <f>E52/$E$88</f>
        <v>#DIV/0!</v>
      </c>
      <c r="G52" s="90"/>
    </row>
    <row r="53" spans="2:9" ht="11.15" customHeight="1" x14ac:dyDescent="0.25">
      <c r="B53" s="14"/>
      <c r="C53" s="15"/>
      <c r="D53" s="16"/>
      <c r="E53" s="60"/>
      <c r="F53" s="17"/>
      <c r="G53" s="84"/>
    </row>
    <row r="54" spans="2:9" x14ac:dyDescent="0.25">
      <c r="B54" s="6"/>
      <c r="C54" s="19" t="s">
        <v>309</v>
      </c>
      <c r="D54" s="29"/>
      <c r="E54" s="26"/>
      <c r="F54" s="17"/>
      <c r="G54" s="84"/>
    </row>
    <row r="55" spans="2:9" x14ac:dyDescent="0.25">
      <c r="B55" s="6"/>
      <c r="C55" s="21" t="s">
        <v>310</v>
      </c>
      <c r="D55" s="20"/>
      <c r="E55" s="27"/>
      <c r="F55" s="32"/>
      <c r="G55" s="83"/>
    </row>
    <row r="56" spans="2:9" x14ac:dyDescent="0.25">
      <c r="B56" s="6"/>
      <c r="C56" s="21" t="s">
        <v>305</v>
      </c>
      <c r="D56" s="20"/>
      <c r="E56" s="27"/>
      <c r="F56" s="32"/>
      <c r="G56" s="84"/>
    </row>
    <row r="57" spans="2:9" ht="11.15" customHeight="1" x14ac:dyDescent="0.25">
      <c r="B57" s="14"/>
      <c r="C57" s="15"/>
      <c r="D57" s="16"/>
      <c r="E57" s="60"/>
      <c r="F57" s="17"/>
      <c r="G57" s="84"/>
    </row>
    <row r="58" spans="2:9" x14ac:dyDescent="0.25">
      <c r="B58" s="6"/>
      <c r="C58" s="19" t="s">
        <v>311</v>
      </c>
      <c r="D58" s="67"/>
      <c r="E58" s="26"/>
      <c r="F58" s="17"/>
      <c r="G58" s="84"/>
    </row>
    <row r="59" spans="2:9" ht="11.15" customHeight="1" x14ac:dyDescent="0.25">
      <c r="B59" s="14"/>
      <c r="C59" s="15"/>
      <c r="D59" s="16"/>
      <c r="E59" s="60"/>
      <c r="F59" s="17"/>
      <c r="G59" s="84"/>
    </row>
    <row r="60" spans="2:9" x14ac:dyDescent="0.25">
      <c r="B60" s="6"/>
      <c r="C60" s="19" t="s">
        <v>312</v>
      </c>
      <c r="D60" s="20"/>
      <c r="E60" s="57">
        <f>DADOS!C25*4</f>
        <v>0</v>
      </c>
      <c r="F60" s="17" t="e">
        <f>E60/$E$88</f>
        <v>#DIV/0!</v>
      </c>
      <c r="G60" s="90"/>
    </row>
    <row r="61" spans="2:9" ht="11.15" customHeight="1" x14ac:dyDescent="0.25">
      <c r="B61" s="14"/>
      <c r="C61" s="15"/>
      <c r="D61" s="16"/>
      <c r="E61" s="60"/>
      <c r="F61" s="17"/>
      <c r="G61" s="84"/>
    </row>
    <row r="62" spans="2:9" x14ac:dyDescent="0.25">
      <c r="B62" s="6"/>
      <c r="C62" s="19" t="s">
        <v>313</v>
      </c>
      <c r="D62" s="29"/>
      <c r="E62" s="57">
        <f>(SUM(E46+E50+E60+E37+(E68/2)+UNIF)/12)/2</f>
        <v>0</v>
      </c>
      <c r="F62" s="17" t="e">
        <f>E62/$E$88</f>
        <v>#DIV/0!</v>
      </c>
      <c r="G62" s="84"/>
    </row>
    <row r="63" spans="2:9" ht="11.15" customHeight="1" x14ac:dyDescent="0.25">
      <c r="B63" s="14"/>
      <c r="C63" s="15"/>
      <c r="D63" s="16"/>
      <c r="E63" s="60"/>
      <c r="F63" s="17"/>
      <c r="G63" s="84"/>
    </row>
    <row r="64" spans="2:9" ht="11.15" customHeight="1" x14ac:dyDescent="0.25">
      <c r="B64" s="14"/>
      <c r="C64" s="19" t="s">
        <v>409</v>
      </c>
      <c r="D64" s="351"/>
      <c r="E64" s="354">
        <f>+(G8*DADOS!C43)*1.5</f>
        <v>0</v>
      </c>
      <c r="F64" s="352"/>
      <c r="G64" s="353"/>
    </row>
    <row r="65" spans="2:7" ht="17.5" customHeight="1" thickBot="1" x14ac:dyDescent="0.3">
      <c r="B65" s="68"/>
      <c r="C65" s="224" t="s">
        <v>314</v>
      </c>
      <c r="D65" s="225"/>
      <c r="E65" s="226">
        <f>E60+E54+E50+E46+E58+E62+E64</f>
        <v>0</v>
      </c>
      <c r="F65" s="227" t="e">
        <f>E65/$E$88</f>
        <v>#DIV/0!</v>
      </c>
      <c r="G65" s="230"/>
    </row>
    <row r="66" spans="2:7" ht="11.15" customHeight="1" thickBot="1" x14ac:dyDescent="0.3">
      <c r="B66" s="14"/>
      <c r="C66" s="15"/>
      <c r="D66" s="16"/>
      <c r="E66" s="60"/>
      <c r="F66" s="17"/>
      <c r="G66" s="84"/>
    </row>
    <row r="67" spans="2:7" ht="13.5" thickBot="1" x14ac:dyDescent="0.3">
      <c r="B67" s="223">
        <v>3</v>
      </c>
      <c r="C67" s="212" t="s">
        <v>315</v>
      </c>
      <c r="D67" s="213"/>
      <c r="E67" s="214"/>
      <c r="F67" s="215"/>
      <c r="G67" s="229"/>
    </row>
    <row r="68" spans="2:7" x14ac:dyDescent="0.25">
      <c r="B68" s="31"/>
      <c r="C68" s="21" t="s">
        <v>316</v>
      </c>
      <c r="D68" s="20"/>
      <c r="E68" s="61">
        <f>'INSUMOS DIVERSOS'!F18*4</f>
        <v>0</v>
      </c>
      <c r="F68" s="17" t="e">
        <f>E68/$E$88</f>
        <v>#DIV/0!</v>
      </c>
      <c r="G68" s="90"/>
    </row>
    <row r="69" spans="2:7" x14ac:dyDescent="0.25">
      <c r="B69" s="31"/>
      <c r="C69" s="21" t="s">
        <v>317</v>
      </c>
      <c r="D69" s="20"/>
      <c r="E69" s="61">
        <f>'INSUMOS DIVERSOS'!F34</f>
        <v>0</v>
      </c>
      <c r="F69" s="17" t="e">
        <f>E69/$E$88</f>
        <v>#DIV/0!</v>
      </c>
      <c r="G69" s="84"/>
    </row>
    <row r="70" spans="2:7" x14ac:dyDescent="0.25">
      <c r="B70" s="31"/>
      <c r="C70" s="21" t="s">
        <v>318</v>
      </c>
      <c r="D70" s="20"/>
      <c r="E70" s="61">
        <f>'INSUMOS DIVERSOS'!F52</f>
        <v>0</v>
      </c>
      <c r="F70" s="17" t="e">
        <f>E70/$E$88</f>
        <v>#DIV/0!</v>
      </c>
      <c r="G70" s="84"/>
    </row>
    <row r="71" spans="2:7" x14ac:dyDescent="0.25">
      <c r="B71" s="6"/>
      <c r="C71" s="21" t="s">
        <v>319</v>
      </c>
      <c r="D71" s="20"/>
      <c r="E71" s="61">
        <v>0</v>
      </c>
      <c r="F71" s="17" t="e">
        <f>E71/$E$88</f>
        <v>#DIV/0!</v>
      </c>
      <c r="G71" s="84"/>
    </row>
    <row r="72" spans="2:7" ht="17.149999999999999" customHeight="1" thickBot="1" x14ac:dyDescent="0.3">
      <c r="B72" s="80"/>
      <c r="C72" s="224" t="s">
        <v>320</v>
      </c>
      <c r="D72" s="225"/>
      <c r="E72" s="226">
        <f>SUM(E68:E71)</f>
        <v>0</v>
      </c>
      <c r="F72" s="227" t="e">
        <f>E72/$E$88</f>
        <v>#DIV/0!</v>
      </c>
      <c r="G72" s="230"/>
    </row>
    <row r="73" spans="2:7" ht="6" customHeight="1" x14ac:dyDescent="0.25">
      <c r="B73" s="69"/>
      <c r="C73" s="70"/>
      <c r="D73" s="71"/>
      <c r="E73" s="72"/>
      <c r="F73" s="73"/>
      <c r="G73" s="85"/>
    </row>
    <row r="74" spans="2:7" ht="6" customHeight="1" thickBot="1" x14ac:dyDescent="0.3">
      <c r="B74" s="75"/>
      <c r="C74" s="76"/>
      <c r="D74" s="77"/>
      <c r="E74" s="78"/>
      <c r="F74" s="79"/>
      <c r="G74" s="86"/>
    </row>
    <row r="75" spans="2:7" ht="13.5" thickBot="1" x14ac:dyDescent="0.3">
      <c r="B75" s="223">
        <v>4</v>
      </c>
      <c r="C75" s="267" t="s">
        <v>321</v>
      </c>
      <c r="D75" s="232"/>
      <c r="E75" s="233"/>
      <c r="F75" s="234"/>
      <c r="G75" s="235"/>
    </row>
    <row r="76" spans="2:7" ht="14.5" thickBot="1" x14ac:dyDescent="0.3">
      <c r="B76" s="14"/>
      <c r="C76" s="268" t="s">
        <v>322</v>
      </c>
      <c r="D76" s="227">
        <f>ENCARGOS!PERC_ENCARGOS_TOTAL</f>
        <v>0.71399999999999997</v>
      </c>
      <c r="E76" s="237">
        <f>E43*D76</f>
        <v>0</v>
      </c>
      <c r="F76" s="227" t="e">
        <f>E76/$E$88</f>
        <v>#DIV/0!</v>
      </c>
      <c r="G76" s="270"/>
    </row>
    <row r="77" spans="2:7" ht="11.15" customHeight="1" x14ac:dyDescent="0.25">
      <c r="B77" s="14"/>
      <c r="C77" s="137"/>
      <c r="D77" s="104"/>
      <c r="E77" s="105"/>
      <c r="F77" s="106"/>
      <c r="G77" s="127"/>
    </row>
    <row r="78" spans="2:7" ht="14.5" thickBot="1" x14ac:dyDescent="0.3">
      <c r="B78" s="6"/>
      <c r="C78" s="269" t="s">
        <v>323</v>
      </c>
      <c r="D78" s="225"/>
      <c r="E78" s="237">
        <f>SUM(E43,E65,E72,E76)</f>
        <v>0</v>
      </c>
      <c r="F78" s="227" t="e">
        <f>E78/$E$88</f>
        <v>#DIV/0!</v>
      </c>
      <c r="G78" s="270"/>
    </row>
    <row r="79" spans="2:7" ht="11.15" customHeight="1" thickBot="1" x14ac:dyDescent="0.3">
      <c r="B79" s="14"/>
      <c r="C79" s="137"/>
      <c r="D79" s="104"/>
      <c r="E79" s="105"/>
      <c r="F79" s="106"/>
      <c r="G79" s="127"/>
    </row>
    <row r="80" spans="2:7" ht="13.5" thickBot="1" x14ac:dyDescent="0.3">
      <c r="B80" s="223">
        <v>5</v>
      </c>
      <c r="C80" s="271" t="s">
        <v>324</v>
      </c>
      <c r="D80" s="213"/>
      <c r="E80" s="214"/>
      <c r="F80" s="215"/>
      <c r="G80" s="229"/>
    </row>
    <row r="81" spans="2:7" x14ac:dyDescent="0.25">
      <c r="B81" s="6"/>
      <c r="C81" s="21" t="s">
        <v>325</v>
      </c>
      <c r="D81" s="54">
        <f>DADOS!I14</f>
        <v>0.04</v>
      </c>
      <c r="E81" s="60">
        <f>E78*D81</f>
        <v>0</v>
      </c>
      <c r="F81" s="17" t="e">
        <f>E81/$E$88</f>
        <v>#DIV/0!</v>
      </c>
      <c r="G81" s="28"/>
    </row>
    <row r="82" spans="2:7" x14ac:dyDescent="0.25">
      <c r="B82" s="6"/>
      <c r="C82" s="21" t="s">
        <v>326</v>
      </c>
      <c r="D82" s="54">
        <f>DADOS!J14</f>
        <v>0.04</v>
      </c>
      <c r="E82" s="60">
        <f>SUM(E81,E78)*D82</f>
        <v>0</v>
      </c>
      <c r="F82" s="17" t="e">
        <f>E82/$E$88</f>
        <v>#DIV/0!</v>
      </c>
      <c r="G82" s="28"/>
    </row>
    <row r="83" spans="2:7" x14ac:dyDescent="0.25">
      <c r="B83" s="30"/>
      <c r="C83" s="21" t="s">
        <v>327</v>
      </c>
      <c r="D83" s="33"/>
      <c r="E83" s="60"/>
      <c r="F83" s="17"/>
      <c r="G83" s="34"/>
    </row>
    <row r="84" spans="2:7" x14ac:dyDescent="0.25">
      <c r="B84" s="6"/>
      <c r="C84" s="21" t="s">
        <v>328</v>
      </c>
      <c r="D84" s="33">
        <v>0.03</v>
      </c>
      <c r="E84" s="60">
        <f>E88*D84</f>
        <v>0</v>
      </c>
      <c r="F84" s="17" t="e">
        <f>E84/$E$88</f>
        <v>#DIV/0!</v>
      </c>
      <c r="G84" s="28"/>
    </row>
    <row r="85" spans="2:7" x14ac:dyDescent="0.25">
      <c r="B85" s="6"/>
      <c r="C85" s="21" t="s">
        <v>329</v>
      </c>
      <c r="D85" s="33">
        <v>6.4999999999999997E-3</v>
      </c>
      <c r="E85" s="60">
        <f>E88*D85</f>
        <v>0</v>
      </c>
      <c r="F85" s="17" t="e">
        <f>E85/$E$88</f>
        <v>#DIV/0!</v>
      </c>
      <c r="G85" s="28"/>
    </row>
    <row r="86" spans="2:7" x14ac:dyDescent="0.25">
      <c r="B86" s="6"/>
      <c r="C86" s="21" t="s">
        <v>330</v>
      </c>
      <c r="D86" s="33">
        <f>ISSQN</f>
        <v>3.1800000000000002E-2</v>
      </c>
      <c r="E86" s="60">
        <f>E88*D86</f>
        <v>0</v>
      </c>
      <c r="F86" s="17" t="e">
        <f>E86/$E$88</f>
        <v>#DIV/0!</v>
      </c>
      <c r="G86" s="28"/>
    </row>
    <row r="87" spans="2:7" ht="15.65" customHeight="1" thickBot="1" x14ac:dyDescent="0.3">
      <c r="B87" s="6"/>
      <c r="C87" s="258" t="s">
        <v>331</v>
      </c>
      <c r="D87" s="259"/>
      <c r="E87" s="260">
        <f>SUM(E81:E86)</f>
        <v>0</v>
      </c>
      <c r="F87" s="261" t="e">
        <f>E87/$E$88</f>
        <v>#DIV/0!</v>
      </c>
      <c r="G87" s="262"/>
    </row>
    <row r="88" spans="2:7" ht="23.5" customHeight="1" thickBot="1" x14ac:dyDescent="0.3">
      <c r="B88" s="223"/>
      <c r="C88" s="212" t="s">
        <v>332</v>
      </c>
      <c r="D88" s="213"/>
      <c r="E88" s="307">
        <f>TRUNC(SUM(E78,E81:E82)/(1-SUM(D84:D86)),2)</f>
        <v>0</v>
      </c>
      <c r="F88" s="215" t="e">
        <f>E88/$E$88</f>
        <v>#DIV/0!</v>
      </c>
      <c r="G88" s="216"/>
    </row>
    <row r="90" spans="2:7" ht="15.5" x14ac:dyDescent="0.25">
      <c r="C90" s="87"/>
      <c r="D90" s="144" t="s">
        <v>333</v>
      </c>
      <c r="E90" s="101" t="e">
        <f>E88/E43</f>
        <v>#DIV/0!</v>
      </c>
      <c r="F90" s="87"/>
      <c r="G90" s="160"/>
    </row>
    <row r="92" spans="2:7" x14ac:dyDescent="0.25">
      <c r="E92" s="150"/>
    </row>
    <row r="94" spans="2:7" x14ac:dyDescent="0.25">
      <c r="E94" s="150"/>
    </row>
  </sheetData>
  <mergeCells count="12">
    <mergeCell ref="B2:B12"/>
    <mergeCell ref="C2:G2"/>
    <mergeCell ref="C3:G3"/>
    <mergeCell ref="C4:F4"/>
    <mergeCell ref="C5:F5"/>
    <mergeCell ref="C6:F6"/>
    <mergeCell ref="C7:F7"/>
    <mergeCell ref="C8:F8"/>
    <mergeCell ref="C9:F9"/>
    <mergeCell ref="C10:F10"/>
    <mergeCell ref="C11:F11"/>
    <mergeCell ref="C12:F12"/>
  </mergeCells>
  <printOptions horizontalCentered="1"/>
  <pageMargins left="0.11811023622047245" right="0.11811023622047245" top="0.71614583333333337" bottom="1.9685039370078741" header="0.31496062992125984" footer="0.31496062992125984"/>
  <pageSetup paperSize="9" scale="55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3" max="7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3F31C-CBB7-4346-81C4-461CAF4C0F75}">
  <sheetPr codeName="Plan22"/>
  <dimension ref="A1:H94"/>
  <sheetViews>
    <sheetView showGridLines="0" topLeftCell="C80" zoomScaleNormal="100" zoomScaleSheetLayoutView="100" workbookViewId="0">
      <selection activeCell="E68" sqref="E68:E71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6.54296875" style="1" customWidth="1"/>
    <col min="7" max="7" width="60.7265625" style="1" customWidth="1"/>
    <col min="8" max="8" width="1.7265625" style="1" customWidth="1"/>
    <col min="9" max="16384" width="9.1796875" style="1"/>
  </cols>
  <sheetData>
    <row r="1" spans="2:8" ht="17" customHeight="1" thickBot="1" x14ac:dyDescent="0.3"/>
    <row r="2" spans="2:8" ht="15.75" customHeight="1" thickBot="1" x14ac:dyDescent="0.3">
      <c r="B2" s="526" t="s">
        <v>253</v>
      </c>
      <c r="C2" s="542" t="s">
        <v>254</v>
      </c>
      <c r="D2" s="543"/>
      <c r="E2" s="543"/>
      <c r="F2" s="543"/>
      <c r="G2" s="544"/>
    </row>
    <row r="3" spans="2:8" ht="19.5" customHeight="1" thickBot="1" x14ac:dyDescent="0.3">
      <c r="B3" s="527"/>
      <c r="C3" s="531" t="s">
        <v>255</v>
      </c>
      <c r="D3" s="532"/>
      <c r="E3" s="532"/>
      <c r="F3" s="532"/>
      <c r="G3" s="533"/>
    </row>
    <row r="4" spans="2:8" ht="18.5" thickBot="1" x14ac:dyDescent="0.3">
      <c r="B4" s="527"/>
      <c r="C4" s="534" t="s">
        <v>256</v>
      </c>
      <c r="D4" s="535"/>
      <c r="E4" s="535"/>
      <c r="F4" s="536"/>
      <c r="G4" s="211" t="s">
        <v>363</v>
      </c>
    </row>
    <row r="5" spans="2:8" x14ac:dyDescent="0.25">
      <c r="B5" s="527"/>
      <c r="C5" s="537" t="s">
        <v>258</v>
      </c>
      <c r="D5" s="538"/>
      <c r="E5" s="538"/>
      <c r="F5" s="539"/>
      <c r="G5" s="303" t="s">
        <v>357</v>
      </c>
    </row>
    <row r="6" spans="2:8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2:8" x14ac:dyDescent="0.25">
      <c r="B7" s="527"/>
      <c r="C7" s="520" t="s">
        <v>262</v>
      </c>
      <c r="D7" s="540"/>
      <c r="E7" s="540"/>
      <c r="F7" s="541"/>
      <c r="G7" s="4">
        <f>PISO</f>
        <v>0</v>
      </c>
      <c r="H7" s="42"/>
    </row>
    <row r="8" spans="2:8" x14ac:dyDescent="0.25">
      <c r="B8" s="527"/>
      <c r="C8" s="520" t="s">
        <v>263</v>
      </c>
      <c r="D8" s="540"/>
      <c r="E8" s="540"/>
      <c r="F8" s="541"/>
      <c r="G8" s="4">
        <f>VH</f>
        <v>0</v>
      </c>
    </row>
    <row r="9" spans="2:8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2:8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2:8" x14ac:dyDescent="0.25">
      <c r="B11" s="527"/>
      <c r="C11" s="520" t="s">
        <v>267</v>
      </c>
      <c r="D11" s="521"/>
      <c r="E11" s="521"/>
      <c r="F11" s="522"/>
      <c r="G11" s="3" t="s">
        <v>358</v>
      </c>
    </row>
    <row r="12" spans="2:8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2:8" ht="33.75" customHeight="1" thickBot="1" x14ac:dyDescent="0.3">
      <c r="B13" s="223">
        <v>1</v>
      </c>
      <c r="C13" s="212" t="s">
        <v>364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2:8" x14ac:dyDescent="0.25">
      <c r="B14" s="6"/>
      <c r="C14" s="7" t="s">
        <v>276</v>
      </c>
      <c r="D14" s="8"/>
      <c r="E14" s="63">
        <f>G7*4</f>
        <v>0</v>
      </c>
      <c r="F14" s="9" t="e">
        <f>E14/$E$88</f>
        <v>#DIV/0!</v>
      </c>
      <c r="G14" s="89"/>
    </row>
    <row r="15" spans="2:8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E15/$E$88</f>
        <v>#DIV/0!</v>
      </c>
      <c r="G15" s="90"/>
    </row>
    <row r="16" spans="2:8" ht="11.15" customHeight="1" x14ac:dyDescent="0.25">
      <c r="B16" s="14"/>
      <c r="C16" s="15"/>
      <c r="D16" s="16"/>
      <c r="E16" s="60"/>
      <c r="F16" s="17"/>
      <c r="G16" s="90"/>
    </row>
    <row r="17" spans="2:7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E17/$E$88</f>
        <v>#DIV/0!</v>
      </c>
      <c r="G17" s="90"/>
    </row>
    <row r="18" spans="2:7" ht="11.15" customHeight="1" x14ac:dyDescent="0.25">
      <c r="B18" s="14"/>
      <c r="C18" s="15"/>
      <c r="D18" s="16"/>
      <c r="E18" s="60"/>
      <c r="F18" s="17"/>
      <c r="G18" s="90"/>
    </row>
    <row r="19" spans="2:7" x14ac:dyDescent="0.25">
      <c r="B19" s="6"/>
      <c r="C19" s="19" t="s">
        <v>279</v>
      </c>
      <c r="D19" s="20"/>
      <c r="E19" s="66">
        <v>0</v>
      </c>
      <c r="F19" s="17" t="e">
        <f>E19/$E$88</f>
        <v>#DIV/0!</v>
      </c>
      <c r="G19" s="90"/>
    </row>
    <row r="20" spans="2:7" ht="11.15" customHeight="1" x14ac:dyDescent="0.25">
      <c r="B20" s="14"/>
      <c r="C20" s="15"/>
      <c r="D20" s="16"/>
      <c r="E20" s="60"/>
      <c r="F20" s="17"/>
      <c r="G20" s="90"/>
    </row>
    <row r="21" spans="2:7" x14ac:dyDescent="0.25">
      <c r="B21" s="6"/>
      <c r="C21" s="19" t="s">
        <v>280</v>
      </c>
      <c r="D21" s="20"/>
      <c r="E21" s="66">
        <f>(((VH*0.2)*HorasUteisDia)*DADOS!C43)</f>
        <v>0</v>
      </c>
      <c r="F21" s="17" t="e">
        <f>E21/$E$88</f>
        <v>#DIV/0!</v>
      </c>
      <c r="G21" s="90"/>
    </row>
    <row r="22" spans="2:7" x14ac:dyDescent="0.25">
      <c r="B22" s="6"/>
      <c r="C22" s="21" t="s">
        <v>281</v>
      </c>
      <c r="D22" s="20">
        <v>0.2</v>
      </c>
      <c r="E22" s="61">
        <f>E21*D22</f>
        <v>0</v>
      </c>
      <c r="F22" s="17" t="e">
        <f>E22/$E$88</f>
        <v>#DIV/0!</v>
      </c>
      <c r="G22" s="90"/>
    </row>
    <row r="23" spans="2:7" x14ac:dyDescent="0.25">
      <c r="B23" s="6" t="s">
        <v>282</v>
      </c>
      <c r="C23" s="21" t="s">
        <v>283</v>
      </c>
      <c r="D23" s="20">
        <v>0.3</v>
      </c>
      <c r="E23" s="61">
        <f>SUM(E21)*D23</f>
        <v>0</v>
      </c>
      <c r="F23" s="17" t="e">
        <f>E23/$E$88</f>
        <v>#DIV/0!</v>
      </c>
      <c r="G23" s="90"/>
    </row>
    <row r="24" spans="2:7" ht="11.15" customHeight="1" x14ac:dyDescent="0.25">
      <c r="B24" s="14"/>
      <c r="C24" s="15"/>
      <c r="D24" s="16"/>
      <c r="E24" s="60"/>
      <c r="F24" s="17"/>
      <c r="G24" s="90"/>
    </row>
    <row r="25" spans="2:7" x14ac:dyDescent="0.25">
      <c r="B25" s="6"/>
      <c r="C25" s="19" t="s">
        <v>284</v>
      </c>
      <c r="D25" s="20"/>
      <c r="E25" s="66">
        <f>((720/4)+((1*DADOS!C43)/2)-190.66)*(VH*1.5)*2</f>
        <v>0</v>
      </c>
      <c r="F25" s="17" t="e">
        <f>E25/$E$88</f>
        <v>#DIV/0!</v>
      </c>
      <c r="G25" s="90"/>
    </row>
    <row r="26" spans="2:7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E26/$E$88</f>
        <v>#DIV/0!</v>
      </c>
      <c r="G26" s="90"/>
    </row>
    <row r="27" spans="2:7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E27/$E$88</f>
        <v>#DIV/0!</v>
      </c>
      <c r="G27" s="90"/>
    </row>
    <row r="28" spans="2:7" ht="11.15" customHeight="1" x14ac:dyDescent="0.25">
      <c r="B28" s="14"/>
      <c r="C28" s="15"/>
      <c r="D28" s="16"/>
      <c r="E28" s="60"/>
      <c r="F28" s="17"/>
      <c r="G28" s="90"/>
    </row>
    <row r="29" spans="2:7" x14ac:dyDescent="0.25">
      <c r="B29" s="6"/>
      <c r="C29" s="19" t="s">
        <v>287</v>
      </c>
      <c r="D29" s="20">
        <v>0.5</v>
      </c>
      <c r="E29" s="66">
        <v>0</v>
      </c>
      <c r="F29" s="17" t="e">
        <f>E29/$E$88</f>
        <v>#DIV/0!</v>
      </c>
      <c r="G29" s="90"/>
    </row>
    <row r="30" spans="2:7" x14ac:dyDescent="0.25">
      <c r="B30" s="6"/>
      <c r="C30" s="21" t="s">
        <v>288</v>
      </c>
      <c r="D30" s="20">
        <v>0.2</v>
      </c>
      <c r="E30" s="61">
        <f>E29*D30</f>
        <v>0</v>
      </c>
      <c r="F30" s="17" t="e">
        <f>E30/$E$88</f>
        <v>#DIV/0!</v>
      </c>
      <c r="G30" s="90"/>
    </row>
    <row r="31" spans="2:7" x14ac:dyDescent="0.25">
      <c r="B31" s="6"/>
      <c r="C31" s="21" t="s">
        <v>289</v>
      </c>
      <c r="D31" s="20">
        <v>0.3</v>
      </c>
      <c r="E31" s="61">
        <f>SUM(E29)*D31</f>
        <v>0</v>
      </c>
      <c r="F31" s="17" t="e">
        <f>E31/$E$88</f>
        <v>#DIV/0!</v>
      </c>
      <c r="G31" s="90"/>
    </row>
    <row r="32" spans="2:7" ht="11.15" customHeight="1" x14ac:dyDescent="0.25">
      <c r="B32" s="14"/>
      <c r="C32" s="15"/>
      <c r="D32" s="16"/>
      <c r="E32" s="60"/>
      <c r="F32" s="17"/>
      <c r="G32" s="90"/>
    </row>
    <row r="33" spans="2:7" x14ac:dyDescent="0.25">
      <c r="B33" s="14"/>
      <c r="C33" s="22" t="s">
        <v>290</v>
      </c>
      <c r="D33" s="20"/>
      <c r="E33" s="66">
        <f>SUM(E34,E37)</f>
        <v>0</v>
      </c>
      <c r="F33" s="17" t="e">
        <f t="shared" ref="F33:F41" si="0">E33/$E$88</f>
        <v>#DIV/0!</v>
      </c>
      <c r="G33" s="90"/>
    </row>
    <row r="34" spans="2:7" x14ac:dyDescent="0.25">
      <c r="B34" s="6"/>
      <c r="C34" s="19" t="s">
        <v>291</v>
      </c>
      <c r="D34" s="20"/>
      <c r="E34" s="66">
        <f>(G8*DADOS!C43)</f>
        <v>0</v>
      </c>
      <c r="F34" s="17" t="e">
        <f t="shared" si="0"/>
        <v>#DIV/0!</v>
      </c>
      <c r="G34" s="90"/>
    </row>
    <row r="35" spans="2:7" x14ac:dyDescent="0.25">
      <c r="B35" s="6"/>
      <c r="C35" s="21" t="s">
        <v>292</v>
      </c>
      <c r="D35" s="20">
        <v>0.2</v>
      </c>
      <c r="E35" s="61">
        <f>E34*D35</f>
        <v>0</v>
      </c>
      <c r="F35" s="17" t="e">
        <f t="shared" si="0"/>
        <v>#DIV/0!</v>
      </c>
      <c r="G35" s="90"/>
    </row>
    <row r="36" spans="2:7" x14ac:dyDescent="0.25">
      <c r="B36" s="6"/>
      <c r="C36" s="21" t="s">
        <v>293</v>
      </c>
      <c r="D36" s="20">
        <v>0.3</v>
      </c>
      <c r="E36" s="61">
        <f>SUM(E34)*D36</f>
        <v>0</v>
      </c>
      <c r="F36" s="17" t="e">
        <f t="shared" si="0"/>
        <v>#DIV/0!</v>
      </c>
      <c r="G36" s="90"/>
    </row>
    <row r="37" spans="2:7" x14ac:dyDescent="0.25">
      <c r="B37" s="6"/>
      <c r="C37" s="18" t="s">
        <v>294</v>
      </c>
      <c r="D37" s="11"/>
      <c r="E37" s="66">
        <f>(DADOS!C44*TU)*4</f>
        <v>0</v>
      </c>
      <c r="F37" s="12" t="e">
        <f t="shared" si="0"/>
        <v>#DIV/0!</v>
      </c>
      <c r="G37" s="90"/>
    </row>
    <row r="38" spans="2:7" x14ac:dyDescent="0.25">
      <c r="B38" s="6"/>
      <c r="C38" s="23" t="s">
        <v>295</v>
      </c>
      <c r="D38" s="11">
        <v>0.2</v>
      </c>
      <c r="E38" s="61">
        <f>E37*D38</f>
        <v>0</v>
      </c>
      <c r="F38" s="12" t="e">
        <f t="shared" si="0"/>
        <v>#DIV/0!</v>
      </c>
      <c r="G38" s="90"/>
    </row>
    <row r="39" spans="2:7" x14ac:dyDescent="0.25">
      <c r="B39" s="6"/>
      <c r="C39" s="23" t="s">
        <v>296</v>
      </c>
      <c r="D39" s="11">
        <v>0.3</v>
      </c>
      <c r="E39" s="61">
        <f>SUM(E37)*D39</f>
        <v>0</v>
      </c>
      <c r="F39" s="12" t="e">
        <f t="shared" si="0"/>
        <v>#DIV/0!</v>
      </c>
      <c r="G39" s="90"/>
    </row>
    <row r="40" spans="2:7" ht="23" x14ac:dyDescent="0.25">
      <c r="B40" s="6"/>
      <c r="C40" s="18" t="s">
        <v>297</v>
      </c>
      <c r="D40" s="11">
        <v>0.2</v>
      </c>
      <c r="E40" s="66">
        <f>SUM(E22,E26,E30,E35,E38)</f>
        <v>0</v>
      </c>
      <c r="F40" s="12" t="e">
        <f t="shared" si="0"/>
        <v>#DIV/0!</v>
      </c>
      <c r="G40" s="90"/>
    </row>
    <row r="41" spans="2:7" x14ac:dyDescent="0.25">
      <c r="B41" s="24"/>
      <c r="C41" s="25" t="s">
        <v>298</v>
      </c>
      <c r="D41" s="39">
        <v>0.3</v>
      </c>
      <c r="E41" s="60">
        <f>E40*D41</f>
        <v>0</v>
      </c>
      <c r="F41" s="12" t="e">
        <f t="shared" si="0"/>
        <v>#DIV/0!</v>
      </c>
      <c r="G41" s="90"/>
    </row>
    <row r="42" spans="2:7" ht="11.15" customHeight="1" x14ac:dyDescent="0.25">
      <c r="B42" s="14"/>
      <c r="C42" s="15"/>
      <c r="D42" s="16"/>
      <c r="E42" s="60"/>
      <c r="F42" s="17"/>
      <c r="G42" s="81"/>
    </row>
    <row r="43" spans="2:7" ht="18.649999999999999" customHeight="1" x14ac:dyDescent="0.25">
      <c r="B43" s="6"/>
      <c r="C43" s="218" t="s">
        <v>299</v>
      </c>
      <c r="D43" s="219" t="s">
        <v>300</v>
      </c>
      <c r="E43" s="254">
        <f>SUM(E14,E17,E19,E21,E25,E29,E33,E40)</f>
        <v>0</v>
      </c>
      <c r="F43" s="221" t="e">
        <f>E43/$E$88</f>
        <v>#DIV/0!</v>
      </c>
      <c r="G43" s="222"/>
    </row>
    <row r="44" spans="2:7" ht="11.15" customHeight="1" thickBot="1" x14ac:dyDescent="0.3">
      <c r="B44" s="14"/>
      <c r="C44" s="15"/>
      <c r="D44" s="16"/>
      <c r="E44" s="60"/>
      <c r="F44" s="17"/>
      <c r="G44" s="13"/>
    </row>
    <row r="45" spans="2:7" ht="23.5" thickBot="1" x14ac:dyDescent="0.3">
      <c r="B45" s="223">
        <v>2</v>
      </c>
      <c r="C45" s="212" t="s">
        <v>301</v>
      </c>
      <c r="D45" s="213" t="s">
        <v>272</v>
      </c>
      <c r="E45" s="214" t="s">
        <v>273</v>
      </c>
      <c r="F45" s="215" t="s">
        <v>302</v>
      </c>
      <c r="G45" s="216"/>
    </row>
    <row r="46" spans="2:7" x14ac:dyDescent="0.25">
      <c r="B46" s="6"/>
      <c r="C46" s="19" t="s">
        <v>345</v>
      </c>
      <c r="D46" s="59">
        <f>DADOS!C22</f>
        <v>0</v>
      </c>
      <c r="E46" s="57">
        <f>E47-E48</f>
        <v>0</v>
      </c>
      <c r="F46" s="17" t="e">
        <f>E46/$E$88</f>
        <v>#DIV/0!</v>
      </c>
      <c r="G46" s="90"/>
    </row>
    <row r="47" spans="2:7" x14ac:dyDescent="0.25">
      <c r="B47" s="6"/>
      <c r="C47" s="21" t="s">
        <v>304</v>
      </c>
      <c r="D47" s="20"/>
      <c r="E47" s="58">
        <f>D46*2*DADOS!C44*4</f>
        <v>0</v>
      </c>
      <c r="F47" s="17" t="e">
        <f>E47/$E$88</f>
        <v>#DIV/0!</v>
      </c>
      <c r="G47" s="142"/>
    </row>
    <row r="48" spans="2:7" x14ac:dyDescent="0.25">
      <c r="B48" s="6"/>
      <c r="C48" s="21" t="s">
        <v>305</v>
      </c>
      <c r="D48" s="20">
        <v>0.06</v>
      </c>
      <c r="E48" s="58">
        <f>D48*E14</f>
        <v>0</v>
      </c>
      <c r="F48" s="17" t="e">
        <f>E48/$E$88</f>
        <v>#DIV/0!</v>
      </c>
      <c r="G48" s="90"/>
    </row>
    <row r="49" spans="2:7" ht="11.15" customHeight="1" x14ac:dyDescent="0.25">
      <c r="B49" s="14"/>
      <c r="C49" s="15"/>
      <c r="D49" s="16"/>
      <c r="E49" s="60"/>
      <c r="F49" s="17"/>
      <c r="G49" s="90"/>
    </row>
    <row r="50" spans="2:7" x14ac:dyDescent="0.25">
      <c r="B50" s="6"/>
      <c r="C50" s="19" t="s">
        <v>306</v>
      </c>
      <c r="D50" s="59">
        <f>DADOS!C23</f>
        <v>0</v>
      </c>
      <c r="E50" s="57">
        <f>E51-E52</f>
        <v>0</v>
      </c>
      <c r="F50" s="17" t="e">
        <f>E50/$E$88</f>
        <v>#DIV/0!</v>
      </c>
      <c r="G50" s="90"/>
    </row>
    <row r="51" spans="2:7" x14ac:dyDescent="0.25">
      <c r="B51" s="6"/>
      <c r="C51" s="21" t="s">
        <v>307</v>
      </c>
      <c r="D51" s="20"/>
      <c r="E51" s="58">
        <f>D50*DADOS!C44*4</f>
        <v>0</v>
      </c>
      <c r="F51" s="17" t="e">
        <f>E51/$E$88</f>
        <v>#DIV/0!</v>
      </c>
      <c r="G51" s="90"/>
    </row>
    <row r="52" spans="2:7" x14ac:dyDescent="0.25">
      <c r="B52" s="6"/>
      <c r="C52" s="21" t="s">
        <v>308</v>
      </c>
      <c r="D52" s="20">
        <v>0.2</v>
      </c>
      <c r="E52" s="58">
        <f>E51*$D$52</f>
        <v>0</v>
      </c>
      <c r="F52" s="17" t="e">
        <f>E52/$E$88</f>
        <v>#DIV/0!</v>
      </c>
      <c r="G52" s="90"/>
    </row>
    <row r="53" spans="2:7" ht="11.15" customHeight="1" x14ac:dyDescent="0.25">
      <c r="B53" s="14"/>
      <c r="C53" s="15"/>
      <c r="D53" s="16"/>
      <c r="E53" s="60"/>
      <c r="F53" s="17"/>
      <c r="G53" s="84"/>
    </row>
    <row r="54" spans="2:7" x14ac:dyDescent="0.25">
      <c r="B54" s="6"/>
      <c r="C54" s="19" t="s">
        <v>309</v>
      </c>
      <c r="D54" s="29"/>
      <c r="E54" s="26"/>
      <c r="F54" s="17"/>
      <c r="G54" s="84"/>
    </row>
    <row r="55" spans="2:7" x14ac:dyDescent="0.25">
      <c r="B55" s="6"/>
      <c r="C55" s="21" t="s">
        <v>310</v>
      </c>
      <c r="D55" s="20"/>
      <c r="E55" s="27"/>
      <c r="F55" s="32"/>
      <c r="G55" s="83"/>
    </row>
    <row r="56" spans="2:7" x14ac:dyDescent="0.25">
      <c r="B56" s="6"/>
      <c r="C56" s="21" t="s">
        <v>305</v>
      </c>
      <c r="D56" s="20"/>
      <c r="E56" s="27"/>
      <c r="F56" s="32"/>
      <c r="G56" s="84"/>
    </row>
    <row r="57" spans="2:7" ht="11.15" customHeight="1" x14ac:dyDescent="0.25">
      <c r="B57" s="14"/>
      <c r="C57" s="15"/>
      <c r="D57" s="16"/>
      <c r="E57" s="60"/>
      <c r="F57" s="17"/>
      <c r="G57" s="84"/>
    </row>
    <row r="58" spans="2:7" x14ac:dyDescent="0.25">
      <c r="B58" s="6"/>
      <c r="C58" s="19" t="s">
        <v>311</v>
      </c>
      <c r="D58" s="67"/>
      <c r="E58" s="26"/>
      <c r="F58" s="17"/>
      <c r="G58" s="84"/>
    </row>
    <row r="59" spans="2:7" ht="11.15" customHeight="1" x14ac:dyDescent="0.25">
      <c r="B59" s="14"/>
      <c r="C59" s="15"/>
      <c r="D59" s="16"/>
      <c r="E59" s="60"/>
      <c r="F59" s="17"/>
      <c r="G59" s="84"/>
    </row>
    <row r="60" spans="2:7" x14ac:dyDescent="0.25">
      <c r="B60" s="6"/>
      <c r="C60" s="19" t="s">
        <v>312</v>
      </c>
      <c r="D60" s="20"/>
      <c r="E60" s="57">
        <f>DADOS!C25*4</f>
        <v>0</v>
      </c>
      <c r="F60" s="17" t="e">
        <f>E60/$E$88</f>
        <v>#DIV/0!</v>
      </c>
      <c r="G60" s="90"/>
    </row>
    <row r="61" spans="2:7" ht="11.15" customHeight="1" x14ac:dyDescent="0.25">
      <c r="B61" s="14"/>
      <c r="C61" s="15"/>
      <c r="D61" s="16"/>
      <c r="E61" s="60"/>
      <c r="F61" s="17"/>
      <c r="G61" s="84"/>
    </row>
    <row r="62" spans="2:7" x14ac:dyDescent="0.25">
      <c r="B62" s="6"/>
      <c r="C62" s="19" t="s">
        <v>313</v>
      </c>
      <c r="D62" s="29"/>
      <c r="E62" s="57">
        <f>(SUM(E46+E50+E60+E37+(E68/2)+UNIF)/12)/2</f>
        <v>0</v>
      </c>
      <c r="F62" s="17" t="e">
        <f>E62/$E$88</f>
        <v>#DIV/0!</v>
      </c>
      <c r="G62" s="84"/>
    </row>
    <row r="63" spans="2:7" x14ac:dyDescent="0.25">
      <c r="B63" s="6"/>
      <c r="C63" s="19"/>
      <c r="D63" s="29"/>
      <c r="E63" s="57"/>
      <c r="F63" s="17"/>
      <c r="G63" s="84"/>
    </row>
    <row r="64" spans="2:7" ht="13.5" customHeight="1" x14ac:dyDescent="0.25">
      <c r="B64" s="14"/>
      <c r="C64" s="19" t="s">
        <v>409</v>
      </c>
      <c r="D64" s="16"/>
      <c r="E64" s="60">
        <f>+(G8*DADOS!C43*1.5)</f>
        <v>0</v>
      </c>
      <c r="F64" s="17"/>
      <c r="G64" s="84"/>
    </row>
    <row r="65" spans="1:7" ht="19" customHeight="1" thickBot="1" x14ac:dyDescent="0.3">
      <c r="B65" s="68"/>
      <c r="C65" s="224" t="s">
        <v>314</v>
      </c>
      <c r="D65" s="225"/>
      <c r="E65" s="226">
        <f>E60+E54+E50+E46+E58+E62+E64</f>
        <v>0</v>
      </c>
      <c r="F65" s="227" t="e">
        <f>E65/$E$88</f>
        <v>#DIV/0!</v>
      </c>
      <c r="G65" s="230"/>
    </row>
    <row r="66" spans="1:7" ht="11.15" customHeight="1" thickBot="1" x14ac:dyDescent="0.3">
      <c r="B66" s="14"/>
      <c r="C66" s="15"/>
      <c r="D66" s="16"/>
      <c r="E66" s="60"/>
      <c r="F66" s="17"/>
      <c r="G66" s="84"/>
    </row>
    <row r="67" spans="1:7" ht="13.5" thickBot="1" x14ac:dyDescent="0.3">
      <c r="A67" s="249"/>
      <c r="B67" s="223">
        <v>3</v>
      </c>
      <c r="C67" s="212" t="s">
        <v>315</v>
      </c>
      <c r="D67" s="213"/>
      <c r="E67" s="214"/>
      <c r="F67" s="215"/>
      <c r="G67" s="229"/>
    </row>
    <row r="68" spans="1:7" x14ac:dyDescent="0.25">
      <c r="B68" s="31"/>
      <c r="C68" s="21" t="s">
        <v>316</v>
      </c>
      <c r="D68" s="20"/>
      <c r="E68" s="61">
        <f>'INSUMOS DIVERSOS'!F18*4</f>
        <v>0</v>
      </c>
      <c r="F68" s="17" t="e">
        <f>E68/$E$88</f>
        <v>#DIV/0!</v>
      </c>
      <c r="G68" s="84"/>
    </row>
    <row r="69" spans="1:7" x14ac:dyDescent="0.25">
      <c r="B69" s="31"/>
      <c r="C69" s="21" t="s">
        <v>317</v>
      </c>
      <c r="D69" s="20"/>
      <c r="E69" s="61">
        <f>'INSUMOS DIVERSOS'!F34</f>
        <v>0</v>
      </c>
      <c r="F69" s="17" t="e">
        <f>E69/$E$88</f>
        <v>#DIV/0!</v>
      </c>
      <c r="G69" s="84"/>
    </row>
    <row r="70" spans="1:7" x14ac:dyDescent="0.25">
      <c r="B70" s="31"/>
      <c r="C70" s="21" t="s">
        <v>318</v>
      </c>
      <c r="D70" s="20"/>
      <c r="E70" s="61">
        <f>'INSUMOS DIVERSOS'!F52</f>
        <v>0</v>
      </c>
      <c r="F70" s="17" t="e">
        <f>E70/$E$88</f>
        <v>#DIV/0!</v>
      </c>
      <c r="G70" s="84"/>
    </row>
    <row r="71" spans="1:7" x14ac:dyDescent="0.25">
      <c r="B71" s="6"/>
      <c r="C71" s="21" t="s">
        <v>365</v>
      </c>
      <c r="D71" s="20"/>
      <c r="E71" s="58">
        <f>'INSUMOS DIVERSOS'!F60</f>
        <v>0</v>
      </c>
      <c r="F71" s="17" t="e">
        <f>E71/$E$88</f>
        <v>#DIV/0!</v>
      </c>
      <c r="G71" s="91"/>
    </row>
    <row r="72" spans="1:7" ht="18.649999999999999" customHeight="1" thickBot="1" x14ac:dyDescent="0.3">
      <c r="B72" s="80"/>
      <c r="C72" s="224" t="s">
        <v>320</v>
      </c>
      <c r="D72" s="225"/>
      <c r="E72" s="226">
        <f>SUM(E68:E71)</f>
        <v>0</v>
      </c>
      <c r="F72" s="227" t="e">
        <f>E72/$E$88</f>
        <v>#DIV/0!</v>
      </c>
      <c r="G72" s="230"/>
    </row>
    <row r="73" spans="1:7" ht="6" customHeight="1" x14ac:dyDescent="0.25">
      <c r="B73" s="69"/>
      <c r="C73" s="70"/>
      <c r="D73" s="71"/>
      <c r="E73" s="72"/>
      <c r="F73" s="73"/>
      <c r="G73" s="85"/>
    </row>
    <row r="74" spans="1:7" ht="6" customHeight="1" thickBot="1" x14ac:dyDescent="0.3">
      <c r="B74" s="75"/>
      <c r="C74" s="272"/>
      <c r="D74" s="273"/>
      <c r="E74" s="274"/>
      <c r="F74" s="275"/>
      <c r="G74" s="86"/>
    </row>
    <row r="75" spans="1:7" ht="13.5" thickBot="1" x14ac:dyDescent="0.3">
      <c r="B75" s="223">
        <v>4</v>
      </c>
      <c r="C75" s="267" t="s">
        <v>321</v>
      </c>
      <c r="D75" s="232"/>
      <c r="E75" s="233"/>
      <c r="F75" s="234"/>
      <c r="G75" s="235"/>
    </row>
    <row r="76" spans="1:7" ht="14.5" thickBot="1" x14ac:dyDescent="0.3">
      <c r="B76" s="14"/>
      <c r="C76" s="268" t="s">
        <v>322</v>
      </c>
      <c r="D76" s="227">
        <f>ENCARGOS!PERC_ENCARGOS_TOTAL</f>
        <v>0.71399999999999997</v>
      </c>
      <c r="E76" s="237">
        <f>E43*D76</f>
        <v>0</v>
      </c>
      <c r="F76" s="227" t="e">
        <f>E76/$E$88</f>
        <v>#DIV/0!</v>
      </c>
      <c r="G76" s="230"/>
    </row>
    <row r="77" spans="1:7" ht="11.15" customHeight="1" x14ac:dyDescent="0.25">
      <c r="B77" s="14"/>
      <c r="C77" s="137"/>
      <c r="D77" s="104"/>
      <c r="E77" s="105"/>
      <c r="F77" s="106"/>
      <c r="G77" s="127"/>
    </row>
    <row r="78" spans="1:7" ht="14.5" thickBot="1" x14ac:dyDescent="0.3">
      <c r="B78" s="6"/>
      <c r="C78" s="269" t="s">
        <v>323</v>
      </c>
      <c r="D78" s="225"/>
      <c r="E78" s="237">
        <f>SUM(E43,E65,E72,E76)</f>
        <v>0</v>
      </c>
      <c r="F78" s="227" t="e">
        <f>E78/$E$88</f>
        <v>#DIV/0!</v>
      </c>
      <c r="G78" s="230"/>
    </row>
    <row r="79" spans="1:7" ht="11.15" customHeight="1" thickBot="1" x14ac:dyDescent="0.3">
      <c r="B79" s="14"/>
      <c r="C79" s="137"/>
      <c r="D79" s="104"/>
      <c r="E79" s="105"/>
      <c r="F79" s="106"/>
      <c r="G79" s="128"/>
    </row>
    <row r="80" spans="1:7" ht="13.5" thickBot="1" x14ac:dyDescent="0.3">
      <c r="B80" s="223">
        <v>5</v>
      </c>
      <c r="C80" s="271" t="s">
        <v>324</v>
      </c>
      <c r="D80" s="213"/>
      <c r="E80" s="214"/>
      <c r="F80" s="215"/>
      <c r="G80" s="229"/>
    </row>
    <row r="81" spans="2:7" x14ac:dyDescent="0.25">
      <c r="B81" s="6"/>
      <c r="C81" s="21" t="s">
        <v>325</v>
      </c>
      <c r="D81" s="54">
        <f>DADOS!I15</f>
        <v>0.04</v>
      </c>
      <c r="E81" s="60">
        <f>E78*D81</f>
        <v>0</v>
      </c>
      <c r="F81" s="17" t="e">
        <f>E81/$E$88</f>
        <v>#DIV/0!</v>
      </c>
      <c r="G81" s="28"/>
    </row>
    <row r="82" spans="2:7" x14ac:dyDescent="0.25">
      <c r="B82" s="6"/>
      <c r="C82" s="21" t="s">
        <v>326</v>
      </c>
      <c r="D82" s="54">
        <f>DADOS!J15</f>
        <v>0.04</v>
      </c>
      <c r="E82" s="60">
        <f>SUM(E81,E78)*D82</f>
        <v>0</v>
      </c>
      <c r="F82" s="17" t="e">
        <f>E82/$E$88</f>
        <v>#DIV/0!</v>
      </c>
      <c r="G82" s="28"/>
    </row>
    <row r="83" spans="2:7" x14ac:dyDescent="0.25">
      <c r="B83" s="30"/>
      <c r="C83" s="21" t="s">
        <v>327</v>
      </c>
      <c r="D83" s="33"/>
      <c r="E83" s="60"/>
      <c r="F83" s="17"/>
      <c r="G83" s="206">
        <v>45689</v>
      </c>
    </row>
    <row r="84" spans="2:7" x14ac:dyDescent="0.25">
      <c r="B84" s="6"/>
      <c r="C84" s="21" t="s">
        <v>328</v>
      </c>
      <c r="D84" s="33">
        <v>0.03</v>
      </c>
      <c r="E84" s="60">
        <f>E88*D84</f>
        <v>0</v>
      </c>
      <c r="F84" s="17" t="e">
        <f>E84/$E$88</f>
        <v>#DIV/0!</v>
      </c>
      <c r="G84" s="3" t="s">
        <v>266</v>
      </c>
    </row>
    <row r="85" spans="2:7" x14ac:dyDescent="0.25">
      <c r="B85" s="6"/>
      <c r="C85" s="21" t="s">
        <v>329</v>
      </c>
      <c r="D85" s="33">
        <v>6.4999999999999997E-3</v>
      </c>
      <c r="E85" s="60">
        <f>E88*D85</f>
        <v>0</v>
      </c>
      <c r="F85" s="17" t="e">
        <f>E85/$E$88</f>
        <v>#DIV/0!</v>
      </c>
      <c r="G85" s="28"/>
    </row>
    <row r="86" spans="2:7" x14ac:dyDescent="0.25">
      <c r="B86" s="6"/>
      <c r="C86" s="21" t="s">
        <v>330</v>
      </c>
      <c r="D86" s="33">
        <f>ISSQN</f>
        <v>3.1800000000000002E-2</v>
      </c>
      <c r="E86" s="60">
        <f>E88*D86</f>
        <v>0</v>
      </c>
      <c r="F86" s="17" t="e">
        <f>E86/$E$88</f>
        <v>#DIV/0!</v>
      </c>
      <c r="G86" s="28"/>
    </row>
    <row r="87" spans="2:7" ht="16" customHeight="1" thickBot="1" x14ac:dyDescent="0.3">
      <c r="B87" s="6"/>
      <c r="C87" s="258" t="s">
        <v>331</v>
      </c>
      <c r="D87" s="259"/>
      <c r="E87" s="260">
        <f>SUM(E81:E86)</f>
        <v>0</v>
      </c>
      <c r="F87" s="261" t="e">
        <f>E87/$E$88</f>
        <v>#DIV/0!</v>
      </c>
      <c r="G87" s="262"/>
    </row>
    <row r="88" spans="2:7" ht="29.5" customHeight="1" thickBot="1" x14ac:dyDescent="0.3">
      <c r="B88" s="223"/>
      <c r="C88" s="212" t="s">
        <v>332</v>
      </c>
      <c r="D88" s="213"/>
      <c r="E88" s="307">
        <f>TRUNC(SUM(E78,E81:E82)/(1-SUM(D84:D86)),2)</f>
        <v>0</v>
      </c>
      <c r="F88" s="215" t="e">
        <f>E88/$E$88</f>
        <v>#DIV/0!</v>
      </c>
      <c r="G88" s="216"/>
    </row>
    <row r="90" spans="2:7" ht="15.5" x14ac:dyDescent="0.25">
      <c r="C90" s="87"/>
      <c r="D90" s="144" t="s">
        <v>333</v>
      </c>
      <c r="E90" s="101" t="e">
        <f>E88/E43</f>
        <v>#DIV/0!</v>
      </c>
      <c r="F90" s="87"/>
      <c r="G90" s="160"/>
    </row>
    <row r="93" spans="2:7" x14ac:dyDescent="0.25">
      <c r="E93" s="82"/>
    </row>
    <row r="94" spans="2:7" x14ac:dyDescent="0.25">
      <c r="E94" s="82"/>
    </row>
  </sheetData>
  <mergeCells count="12">
    <mergeCell ref="C11:F11"/>
    <mergeCell ref="C12:F12"/>
    <mergeCell ref="B2:B12"/>
    <mergeCell ref="C2:G2"/>
    <mergeCell ref="C3:G3"/>
    <mergeCell ref="C4:F4"/>
    <mergeCell ref="C5:F5"/>
    <mergeCell ref="C6:F6"/>
    <mergeCell ref="C7:F7"/>
    <mergeCell ref="C8:F8"/>
    <mergeCell ref="C9:F9"/>
    <mergeCell ref="C10:F10"/>
  </mergeCells>
  <printOptions horizontalCentered="1"/>
  <pageMargins left="0.11811023622047245" right="0.11811023622047245" top="0.5385416666666667" bottom="1.9685039370078741" header="0.31496062992125984" footer="0.31496062992125984"/>
  <pageSetup paperSize="9" scale="55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3" max="7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58B9B-1DF5-4552-878A-244C3894A577}">
  <sheetPr codeName="Plan17">
    <tabColor theme="7" tint="0.39997558519241921"/>
  </sheetPr>
  <dimension ref="B1:H94"/>
  <sheetViews>
    <sheetView showGridLines="0" zoomScaleNormal="100" zoomScaleSheetLayoutView="100" workbookViewId="0">
      <selection activeCell="J25" sqref="J25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7.54296875" style="1" customWidth="1"/>
    <col min="7" max="7" width="60.7265625" style="1" customWidth="1"/>
    <col min="8" max="8" width="1.7265625" style="1" customWidth="1"/>
    <col min="9" max="16384" width="9.1796875" style="1"/>
  </cols>
  <sheetData>
    <row r="1" spans="2:8" ht="8.15" customHeight="1" thickBot="1" x14ac:dyDescent="0.3"/>
    <row r="2" spans="2:8" ht="15.75" customHeight="1" thickBot="1" x14ac:dyDescent="0.3">
      <c r="B2" s="526" t="s">
        <v>253</v>
      </c>
      <c r="C2" s="542" t="s">
        <v>254</v>
      </c>
      <c r="D2" s="543"/>
      <c r="E2" s="543"/>
      <c r="F2" s="543"/>
      <c r="G2" s="544"/>
    </row>
    <row r="3" spans="2:8" ht="19" customHeight="1" thickBot="1" x14ac:dyDescent="0.3">
      <c r="B3" s="527"/>
      <c r="C3" s="531" t="s">
        <v>255</v>
      </c>
      <c r="D3" s="532"/>
      <c r="E3" s="532"/>
      <c r="F3" s="532"/>
      <c r="G3" s="533"/>
    </row>
    <row r="4" spans="2:8" ht="18.5" thickBot="1" x14ac:dyDescent="0.3">
      <c r="B4" s="527"/>
      <c r="C4" s="534" t="s">
        <v>256</v>
      </c>
      <c r="D4" s="535"/>
      <c r="E4" s="535"/>
      <c r="F4" s="536"/>
      <c r="G4" s="211" t="s">
        <v>363</v>
      </c>
    </row>
    <row r="5" spans="2:8" x14ac:dyDescent="0.25">
      <c r="B5" s="527"/>
      <c r="C5" s="537" t="s">
        <v>258</v>
      </c>
      <c r="D5" s="538"/>
      <c r="E5" s="538"/>
      <c r="F5" s="539"/>
      <c r="G5" s="303" t="s">
        <v>357</v>
      </c>
    </row>
    <row r="6" spans="2:8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2:8" x14ac:dyDescent="0.25">
      <c r="B7" s="527"/>
      <c r="C7" s="520" t="s">
        <v>262</v>
      </c>
      <c r="D7" s="540"/>
      <c r="E7" s="540"/>
      <c r="F7" s="541"/>
      <c r="G7" s="4">
        <f>PISO</f>
        <v>0</v>
      </c>
      <c r="H7" s="42"/>
    </row>
    <row r="8" spans="2:8" x14ac:dyDescent="0.25">
      <c r="B8" s="527"/>
      <c r="C8" s="520" t="s">
        <v>263</v>
      </c>
      <c r="D8" s="540"/>
      <c r="E8" s="540"/>
      <c r="F8" s="541"/>
      <c r="G8" s="4">
        <f>VH</f>
        <v>0</v>
      </c>
    </row>
    <row r="9" spans="2:8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2:8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2:8" x14ac:dyDescent="0.25">
      <c r="B11" s="527"/>
      <c r="C11" s="520" t="s">
        <v>267</v>
      </c>
      <c r="D11" s="521"/>
      <c r="E11" s="521"/>
      <c r="F11" s="522"/>
      <c r="G11" s="3" t="s">
        <v>360</v>
      </c>
    </row>
    <row r="12" spans="2:8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2:8" ht="33.75" customHeight="1" thickBot="1" x14ac:dyDescent="0.3">
      <c r="B13" s="223">
        <v>1</v>
      </c>
      <c r="C13" s="212" t="s">
        <v>364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2:8" x14ac:dyDescent="0.25">
      <c r="B14" s="6"/>
      <c r="C14" s="7" t="s">
        <v>276</v>
      </c>
      <c r="D14" s="8"/>
      <c r="E14" s="63">
        <f>((720/26)*30)*VH</f>
        <v>0</v>
      </c>
      <c r="F14" s="9" t="e">
        <f>E14/$E$88</f>
        <v>#DIV/0!</v>
      </c>
      <c r="G14" s="89"/>
    </row>
    <row r="15" spans="2:8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E15/$E$88</f>
        <v>#DIV/0!</v>
      </c>
      <c r="G15" s="90"/>
    </row>
    <row r="16" spans="2:8" ht="11.15" customHeight="1" x14ac:dyDescent="0.25">
      <c r="B16" s="14"/>
      <c r="C16" s="15"/>
      <c r="D16" s="16"/>
      <c r="E16" s="60"/>
      <c r="F16" s="17"/>
      <c r="G16" s="90"/>
    </row>
    <row r="17" spans="2:7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E17/$E$88</f>
        <v>#DIV/0!</v>
      </c>
      <c r="G17" s="90"/>
    </row>
    <row r="18" spans="2:7" ht="11.15" customHeight="1" x14ac:dyDescent="0.25">
      <c r="B18" s="14"/>
      <c r="C18" s="15"/>
      <c r="D18" s="16"/>
      <c r="E18" s="60"/>
      <c r="F18" s="17"/>
      <c r="G18" s="90"/>
    </row>
    <row r="19" spans="2:7" x14ac:dyDescent="0.25">
      <c r="B19" s="6"/>
      <c r="C19" s="19" t="s">
        <v>279</v>
      </c>
      <c r="D19" s="20"/>
      <c r="E19" s="66">
        <v>0</v>
      </c>
      <c r="F19" s="17" t="e">
        <f>E19/$E$88</f>
        <v>#DIV/0!</v>
      </c>
      <c r="G19" s="90"/>
    </row>
    <row r="20" spans="2:7" ht="11.15" customHeight="1" x14ac:dyDescent="0.25">
      <c r="B20" s="14"/>
      <c r="C20" s="15"/>
      <c r="D20" s="16"/>
      <c r="E20" s="60"/>
      <c r="F20" s="17"/>
      <c r="G20" s="90"/>
    </row>
    <row r="21" spans="2:7" x14ac:dyDescent="0.25">
      <c r="B21" s="6"/>
      <c r="C21" s="19" t="s">
        <v>280</v>
      </c>
      <c r="D21" s="20"/>
      <c r="E21" s="66">
        <f>(((VH*0.2)*HorasUteisDia)*DADOS!C43)</f>
        <v>0</v>
      </c>
      <c r="F21" s="17" t="e">
        <f>E21/$E$88</f>
        <v>#DIV/0!</v>
      </c>
      <c r="G21" s="90"/>
    </row>
    <row r="22" spans="2:7" x14ac:dyDescent="0.25">
      <c r="B22" s="6"/>
      <c r="C22" s="21" t="s">
        <v>281</v>
      </c>
      <c r="D22" s="20">
        <v>0.2</v>
      </c>
      <c r="E22" s="61">
        <f>E21*D22</f>
        <v>0</v>
      </c>
      <c r="F22" s="17" t="e">
        <f>E22/$E$88</f>
        <v>#DIV/0!</v>
      </c>
      <c r="G22" s="90"/>
    </row>
    <row r="23" spans="2:7" x14ac:dyDescent="0.25">
      <c r="B23" s="6" t="s">
        <v>282</v>
      </c>
      <c r="C23" s="21" t="s">
        <v>283</v>
      </c>
      <c r="D23" s="20">
        <v>0.3</v>
      </c>
      <c r="E23" s="61">
        <f>SUM(E21)*D23</f>
        <v>0</v>
      </c>
      <c r="F23" s="17" t="e">
        <f>E23/$E$88</f>
        <v>#DIV/0!</v>
      </c>
      <c r="G23" s="90"/>
    </row>
    <row r="24" spans="2:7" ht="11.15" customHeight="1" x14ac:dyDescent="0.25">
      <c r="B24" s="14"/>
      <c r="C24" s="15"/>
      <c r="D24" s="16"/>
      <c r="E24" s="60"/>
      <c r="F24" s="17"/>
      <c r="G24" s="90"/>
    </row>
    <row r="25" spans="2:7" x14ac:dyDescent="0.25">
      <c r="B25" s="6"/>
      <c r="C25" s="19" t="s">
        <v>284</v>
      </c>
      <c r="D25" s="20"/>
      <c r="E25" s="66">
        <f>((720/4)+((1*DADOS!C43)/2)-190.66)*(VH*1.5)*2</f>
        <v>0</v>
      </c>
      <c r="F25" s="17" t="e">
        <f>E25/$E$88</f>
        <v>#DIV/0!</v>
      </c>
      <c r="G25" s="90"/>
    </row>
    <row r="26" spans="2:7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E26/$E$88</f>
        <v>#DIV/0!</v>
      </c>
      <c r="G26" s="90"/>
    </row>
    <row r="27" spans="2:7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E27/$E$88</f>
        <v>#DIV/0!</v>
      </c>
      <c r="G27" s="90"/>
    </row>
    <row r="28" spans="2:7" ht="11.15" customHeight="1" x14ac:dyDescent="0.25">
      <c r="B28" s="14"/>
      <c r="C28" s="15"/>
      <c r="D28" s="16"/>
      <c r="E28" s="60"/>
      <c r="F28" s="17"/>
      <c r="G28" s="90"/>
    </row>
    <row r="29" spans="2:7" x14ac:dyDescent="0.25">
      <c r="B29" s="6"/>
      <c r="C29" s="19" t="s">
        <v>287</v>
      </c>
      <c r="D29" s="20">
        <v>0.5</v>
      </c>
      <c r="E29" s="66">
        <v>0</v>
      </c>
      <c r="F29" s="17" t="e">
        <f>E29/$E$88</f>
        <v>#DIV/0!</v>
      </c>
      <c r="G29" s="90"/>
    </row>
    <row r="30" spans="2:7" x14ac:dyDescent="0.25">
      <c r="B30" s="6"/>
      <c r="C30" s="21" t="s">
        <v>288</v>
      </c>
      <c r="D30" s="20">
        <v>0.2</v>
      </c>
      <c r="E30" s="61">
        <f>E29*D30</f>
        <v>0</v>
      </c>
      <c r="F30" s="17" t="e">
        <f>E30/$E$88</f>
        <v>#DIV/0!</v>
      </c>
      <c r="G30" s="90"/>
    </row>
    <row r="31" spans="2:7" x14ac:dyDescent="0.25">
      <c r="B31" s="6"/>
      <c r="C31" s="21" t="s">
        <v>289</v>
      </c>
      <c r="D31" s="20">
        <v>0.3</v>
      </c>
      <c r="E31" s="61">
        <f>SUM(E29)*D31</f>
        <v>0</v>
      </c>
      <c r="F31" s="17" t="e">
        <f>E31/$E$88</f>
        <v>#DIV/0!</v>
      </c>
      <c r="G31" s="90"/>
    </row>
    <row r="32" spans="2:7" ht="11.15" customHeight="1" x14ac:dyDescent="0.25">
      <c r="B32" s="14"/>
      <c r="C32" s="15"/>
      <c r="D32" s="16"/>
      <c r="E32" s="60"/>
      <c r="F32" s="17"/>
      <c r="G32" s="90"/>
    </row>
    <row r="33" spans="2:7" x14ac:dyDescent="0.25">
      <c r="B33" s="14"/>
      <c r="C33" s="22" t="s">
        <v>290</v>
      </c>
      <c r="D33" s="20"/>
      <c r="E33" s="66">
        <f>SUM(E34,E37)</f>
        <v>0</v>
      </c>
      <c r="F33" s="17" t="e">
        <f t="shared" ref="F33:F41" si="0">E33/$E$88</f>
        <v>#DIV/0!</v>
      </c>
      <c r="G33" s="90"/>
    </row>
    <row r="34" spans="2:7" x14ac:dyDescent="0.25">
      <c r="B34" s="6"/>
      <c r="C34" s="19" t="s">
        <v>291</v>
      </c>
      <c r="D34" s="20"/>
      <c r="E34" s="66">
        <f>(G8*DADOS!C43)</f>
        <v>0</v>
      </c>
      <c r="F34" s="17" t="e">
        <f t="shared" si="0"/>
        <v>#DIV/0!</v>
      </c>
      <c r="G34" s="90"/>
    </row>
    <row r="35" spans="2:7" x14ac:dyDescent="0.25">
      <c r="B35" s="6"/>
      <c r="C35" s="21" t="s">
        <v>292</v>
      </c>
      <c r="D35" s="20">
        <v>0.2</v>
      </c>
      <c r="E35" s="61">
        <f>E34*D35</f>
        <v>0</v>
      </c>
      <c r="F35" s="17" t="e">
        <f t="shared" si="0"/>
        <v>#DIV/0!</v>
      </c>
      <c r="G35" s="90"/>
    </row>
    <row r="36" spans="2:7" x14ac:dyDescent="0.25">
      <c r="B36" s="6"/>
      <c r="C36" s="21" t="s">
        <v>293</v>
      </c>
      <c r="D36" s="20">
        <v>0.3</v>
      </c>
      <c r="E36" s="61">
        <f>SUM(E34)*D36</f>
        <v>0</v>
      </c>
      <c r="F36" s="17" t="e">
        <f t="shared" si="0"/>
        <v>#DIV/0!</v>
      </c>
      <c r="G36" s="90"/>
    </row>
    <row r="37" spans="2:7" x14ac:dyDescent="0.25">
      <c r="B37" s="6"/>
      <c r="C37" s="18" t="s">
        <v>294</v>
      </c>
      <c r="D37" s="11"/>
      <c r="E37" s="66">
        <f>(DADOS!C44*TU)*4</f>
        <v>0</v>
      </c>
      <c r="F37" s="12" t="e">
        <f t="shared" si="0"/>
        <v>#DIV/0!</v>
      </c>
      <c r="G37" s="90"/>
    </row>
    <row r="38" spans="2:7" x14ac:dyDescent="0.25">
      <c r="B38" s="6"/>
      <c r="C38" s="23" t="s">
        <v>295</v>
      </c>
      <c r="D38" s="11">
        <v>0.2</v>
      </c>
      <c r="E38" s="61">
        <f>E37*D38</f>
        <v>0</v>
      </c>
      <c r="F38" s="12" t="e">
        <f t="shared" si="0"/>
        <v>#DIV/0!</v>
      </c>
      <c r="G38" s="90"/>
    </row>
    <row r="39" spans="2:7" x14ac:dyDescent="0.25">
      <c r="B39" s="6"/>
      <c r="C39" s="23" t="s">
        <v>296</v>
      </c>
      <c r="D39" s="11">
        <v>0.3</v>
      </c>
      <c r="E39" s="61">
        <f>SUM(E37)*D39</f>
        <v>0</v>
      </c>
      <c r="F39" s="12" t="e">
        <f t="shared" si="0"/>
        <v>#DIV/0!</v>
      </c>
      <c r="G39" s="90"/>
    </row>
    <row r="40" spans="2:7" ht="23" x14ac:dyDescent="0.25">
      <c r="B40" s="6"/>
      <c r="C40" s="18" t="s">
        <v>297</v>
      </c>
      <c r="D40" s="11">
        <v>0.2</v>
      </c>
      <c r="E40" s="66">
        <f>SUM(E22,E26,E30,E35,E38)</f>
        <v>0</v>
      </c>
      <c r="F40" s="12" t="e">
        <f t="shared" si="0"/>
        <v>#DIV/0!</v>
      </c>
      <c r="G40" s="90"/>
    </row>
    <row r="41" spans="2:7" x14ac:dyDescent="0.25">
      <c r="B41" s="24"/>
      <c r="C41" s="25" t="s">
        <v>298</v>
      </c>
      <c r="D41" s="39">
        <v>0.3</v>
      </c>
      <c r="E41" s="60">
        <f>E40*D41</f>
        <v>0</v>
      </c>
      <c r="F41" s="12" t="e">
        <f t="shared" si="0"/>
        <v>#DIV/0!</v>
      </c>
      <c r="G41" s="90"/>
    </row>
    <row r="42" spans="2:7" ht="11.15" customHeight="1" x14ac:dyDescent="0.25">
      <c r="B42" s="14"/>
      <c r="C42" s="15"/>
      <c r="D42" s="16"/>
      <c r="E42" s="60"/>
      <c r="F42" s="17"/>
      <c r="G42" s="81"/>
    </row>
    <row r="43" spans="2:7" ht="16.5" customHeight="1" x14ac:dyDescent="0.25">
      <c r="B43" s="6"/>
      <c r="C43" s="218" t="s">
        <v>299</v>
      </c>
      <c r="D43" s="219" t="s">
        <v>300</v>
      </c>
      <c r="E43" s="254">
        <f>SUM(E14,E17,E19,E21,E25,E29,E33,E40)</f>
        <v>0</v>
      </c>
      <c r="F43" s="221" t="e">
        <f>E43/$E$88</f>
        <v>#DIV/0!</v>
      </c>
      <c r="G43" s="222"/>
    </row>
    <row r="44" spans="2:7" ht="11.15" customHeight="1" thickBot="1" x14ac:dyDescent="0.3">
      <c r="B44" s="14"/>
      <c r="C44" s="15"/>
      <c r="D44" s="16"/>
      <c r="E44" s="60"/>
      <c r="F44" s="17"/>
      <c r="G44" s="13"/>
    </row>
    <row r="45" spans="2:7" ht="23.5" thickBot="1" x14ac:dyDescent="0.3">
      <c r="B45" s="223">
        <v>2</v>
      </c>
      <c r="C45" s="212" t="s">
        <v>301</v>
      </c>
      <c r="D45" s="213" t="s">
        <v>272</v>
      </c>
      <c r="E45" s="214" t="s">
        <v>273</v>
      </c>
      <c r="F45" s="215" t="s">
        <v>302</v>
      </c>
      <c r="G45" s="216"/>
    </row>
    <row r="46" spans="2:7" x14ac:dyDescent="0.25">
      <c r="B46" s="6"/>
      <c r="C46" s="19" t="s">
        <v>345</v>
      </c>
      <c r="D46" s="59">
        <f>DADOS!C22</f>
        <v>0</v>
      </c>
      <c r="E46" s="57">
        <f>E47-E48</f>
        <v>0</v>
      </c>
      <c r="F46" s="17" t="e">
        <f>E46/$E$88</f>
        <v>#DIV/0!</v>
      </c>
      <c r="G46" s="90"/>
    </row>
    <row r="47" spans="2:7" x14ac:dyDescent="0.25">
      <c r="B47" s="6"/>
      <c r="C47" s="21" t="s">
        <v>304</v>
      </c>
      <c r="D47" s="20"/>
      <c r="E47" s="58">
        <f>D46*2*DADOS!C44*4</f>
        <v>0</v>
      </c>
      <c r="F47" s="17" t="e">
        <f>E47/$E$88</f>
        <v>#DIV/0!</v>
      </c>
      <c r="G47" s="142"/>
    </row>
    <row r="48" spans="2:7" x14ac:dyDescent="0.25">
      <c r="B48" s="6"/>
      <c r="C48" s="21" t="s">
        <v>305</v>
      </c>
      <c r="D48" s="20">
        <v>0.06</v>
      </c>
      <c r="E48" s="58">
        <f>D48*E14</f>
        <v>0</v>
      </c>
      <c r="F48" s="17" t="e">
        <f>E48/$E$88</f>
        <v>#DIV/0!</v>
      </c>
      <c r="G48" s="90"/>
    </row>
    <row r="49" spans="2:7" ht="11.15" customHeight="1" x14ac:dyDescent="0.25">
      <c r="B49" s="14"/>
      <c r="C49" s="15"/>
      <c r="D49" s="16"/>
      <c r="E49" s="60"/>
      <c r="F49" s="17"/>
      <c r="G49" s="90"/>
    </row>
    <row r="50" spans="2:7" x14ac:dyDescent="0.25">
      <c r="B50" s="6"/>
      <c r="C50" s="19" t="s">
        <v>306</v>
      </c>
      <c r="D50" s="59">
        <f>DADOS!C23</f>
        <v>0</v>
      </c>
      <c r="E50" s="57">
        <f>E51-E52</f>
        <v>0</v>
      </c>
      <c r="F50" s="17" t="e">
        <f>E50/$E$88</f>
        <v>#DIV/0!</v>
      </c>
      <c r="G50" s="90"/>
    </row>
    <row r="51" spans="2:7" x14ac:dyDescent="0.25">
      <c r="B51" s="6"/>
      <c r="C51" s="21" t="s">
        <v>307</v>
      </c>
      <c r="D51" s="20"/>
      <c r="E51" s="58">
        <f>D50*DADOS!C44*4</f>
        <v>0</v>
      </c>
      <c r="F51" s="17" t="e">
        <f>E51/$E$88</f>
        <v>#DIV/0!</v>
      </c>
      <c r="G51" s="90"/>
    </row>
    <row r="52" spans="2:7" x14ac:dyDescent="0.25">
      <c r="B52" s="6"/>
      <c r="C52" s="21" t="s">
        <v>308</v>
      </c>
      <c r="D52" s="20">
        <v>0.2</v>
      </c>
      <c r="E52" s="58">
        <f>E51*$D$52</f>
        <v>0</v>
      </c>
      <c r="F52" s="17" t="e">
        <f>E52/$E$88</f>
        <v>#DIV/0!</v>
      </c>
      <c r="G52" s="90"/>
    </row>
    <row r="53" spans="2:7" ht="11.15" customHeight="1" x14ac:dyDescent="0.25">
      <c r="B53" s="14"/>
      <c r="C53" s="15"/>
      <c r="D53" s="16"/>
      <c r="E53" s="60"/>
      <c r="F53" s="17"/>
      <c r="G53" s="84"/>
    </row>
    <row r="54" spans="2:7" x14ac:dyDescent="0.25">
      <c r="B54" s="6"/>
      <c r="C54" s="19" t="s">
        <v>309</v>
      </c>
      <c r="D54" s="29"/>
      <c r="E54" s="26"/>
      <c r="F54" s="17"/>
      <c r="G54" s="84"/>
    </row>
    <row r="55" spans="2:7" x14ac:dyDescent="0.25">
      <c r="B55" s="6"/>
      <c r="C55" s="21" t="s">
        <v>310</v>
      </c>
      <c r="D55" s="20"/>
      <c r="E55" s="27"/>
      <c r="F55" s="32"/>
      <c r="G55" s="83"/>
    </row>
    <row r="56" spans="2:7" x14ac:dyDescent="0.25">
      <c r="B56" s="6"/>
      <c r="C56" s="21" t="s">
        <v>305</v>
      </c>
      <c r="D56" s="20"/>
      <c r="E56" s="27"/>
      <c r="F56" s="32"/>
      <c r="G56" s="84"/>
    </row>
    <row r="57" spans="2:7" ht="11.15" customHeight="1" x14ac:dyDescent="0.25">
      <c r="B57" s="14"/>
      <c r="C57" s="15"/>
      <c r="D57" s="16"/>
      <c r="E57" s="60"/>
      <c r="F57" s="17"/>
      <c r="G57" s="84"/>
    </row>
    <row r="58" spans="2:7" x14ac:dyDescent="0.25">
      <c r="B58" s="6"/>
      <c r="C58" s="19" t="s">
        <v>311</v>
      </c>
      <c r="D58" s="67"/>
      <c r="E58" s="26"/>
      <c r="F58" s="17"/>
      <c r="G58" s="84"/>
    </row>
    <row r="59" spans="2:7" ht="11.15" customHeight="1" x14ac:dyDescent="0.25">
      <c r="B59" s="14"/>
      <c r="C59" s="15"/>
      <c r="D59" s="16"/>
      <c r="E59" s="60"/>
      <c r="F59" s="17"/>
      <c r="G59" s="84"/>
    </row>
    <row r="60" spans="2:7" x14ac:dyDescent="0.25">
      <c r="B60" s="6"/>
      <c r="C60" s="19" t="s">
        <v>312</v>
      </c>
      <c r="D60" s="20"/>
      <c r="E60" s="57">
        <f>DADOS!C25*4</f>
        <v>0</v>
      </c>
      <c r="F60" s="17" t="e">
        <f>E60/$E$88</f>
        <v>#DIV/0!</v>
      </c>
      <c r="G60" s="90"/>
    </row>
    <row r="61" spans="2:7" ht="11.15" customHeight="1" x14ac:dyDescent="0.25">
      <c r="B61" s="14"/>
      <c r="C61" s="15"/>
      <c r="D61" s="16"/>
      <c r="E61" s="60"/>
      <c r="F61" s="17"/>
      <c r="G61" s="84"/>
    </row>
    <row r="62" spans="2:7" x14ac:dyDescent="0.25">
      <c r="B62" s="6"/>
      <c r="C62" s="19" t="s">
        <v>313</v>
      </c>
      <c r="D62" s="29"/>
      <c r="E62" s="57">
        <f>(SUM(E46+E50+E60+E37+(E68/2)+UNIF)/12)/2</f>
        <v>0</v>
      </c>
      <c r="F62" s="17" t="e">
        <f>E62/$E$88</f>
        <v>#DIV/0!</v>
      </c>
      <c r="G62" s="84"/>
    </row>
    <row r="63" spans="2:7" ht="11.15" customHeight="1" x14ac:dyDescent="0.25">
      <c r="B63" s="14"/>
      <c r="C63" s="15"/>
      <c r="D63" s="16"/>
      <c r="E63" s="60"/>
      <c r="F63" s="17"/>
      <c r="G63" s="84"/>
    </row>
    <row r="64" spans="2:7" ht="15.5" customHeight="1" x14ac:dyDescent="0.25">
      <c r="B64" s="14"/>
      <c r="C64" s="19" t="s">
        <v>409</v>
      </c>
      <c r="D64" s="16"/>
      <c r="E64" s="350">
        <f>+(G8*DADOS!C43*1.5)</f>
        <v>0</v>
      </c>
      <c r="F64" s="352"/>
      <c r="G64" s="353"/>
    </row>
    <row r="65" spans="2:7" ht="19" customHeight="1" thickBot="1" x14ac:dyDescent="0.3">
      <c r="B65" s="68"/>
      <c r="C65" s="224" t="s">
        <v>314</v>
      </c>
      <c r="D65" s="225"/>
      <c r="E65" s="226">
        <f>E60+E54+E50+E46+E58+E62+E64</f>
        <v>0</v>
      </c>
      <c r="F65" s="227" t="e">
        <f>E65/$E$88</f>
        <v>#DIV/0!</v>
      </c>
      <c r="G65" s="230"/>
    </row>
    <row r="66" spans="2:7" ht="11.15" customHeight="1" thickBot="1" x14ac:dyDescent="0.3">
      <c r="B66" s="14"/>
      <c r="C66" s="15"/>
      <c r="D66" s="16"/>
      <c r="E66" s="60"/>
      <c r="F66" s="17"/>
      <c r="G66" s="84"/>
    </row>
    <row r="67" spans="2:7" ht="13.5" thickBot="1" x14ac:dyDescent="0.3">
      <c r="B67" s="223">
        <v>3</v>
      </c>
      <c r="C67" s="212" t="s">
        <v>315</v>
      </c>
      <c r="D67" s="213"/>
      <c r="E67" s="214"/>
      <c r="F67" s="215"/>
      <c r="G67" s="229"/>
    </row>
    <row r="68" spans="2:7" x14ac:dyDescent="0.25">
      <c r="B68" s="31"/>
      <c r="C68" s="21" t="s">
        <v>316</v>
      </c>
      <c r="D68" s="20"/>
      <c r="E68" s="61">
        <f>'INSUMOS DIVERSOS'!F18*4</f>
        <v>0</v>
      </c>
      <c r="F68" s="17" t="e">
        <f>E68/$E$88</f>
        <v>#DIV/0!</v>
      </c>
      <c r="G68" s="84"/>
    </row>
    <row r="69" spans="2:7" x14ac:dyDescent="0.25">
      <c r="B69" s="31"/>
      <c r="C69" s="21" t="s">
        <v>317</v>
      </c>
      <c r="D69" s="20"/>
      <c r="E69" s="61">
        <f>'INSUMOS DIVERSOS'!F34</f>
        <v>0</v>
      </c>
      <c r="F69" s="17" t="e">
        <f>E69/$E$88</f>
        <v>#DIV/0!</v>
      </c>
      <c r="G69" s="84"/>
    </row>
    <row r="70" spans="2:7" x14ac:dyDescent="0.25">
      <c r="B70" s="31"/>
      <c r="C70" s="21" t="s">
        <v>318</v>
      </c>
      <c r="D70" s="20"/>
      <c r="E70" s="61">
        <f>'INSUMOS DIVERSOS'!F52</f>
        <v>0</v>
      </c>
      <c r="F70" s="17" t="e">
        <f>E70/$E$88</f>
        <v>#DIV/0!</v>
      </c>
      <c r="G70" s="84"/>
    </row>
    <row r="71" spans="2:7" x14ac:dyDescent="0.25">
      <c r="B71" s="6"/>
      <c r="C71" s="21" t="s">
        <v>365</v>
      </c>
      <c r="D71" s="20"/>
      <c r="E71" s="58">
        <f>'INSUMOS DIVERSOS'!F60</f>
        <v>0</v>
      </c>
      <c r="F71" s="17" t="e">
        <f>E71/$E$88</f>
        <v>#DIV/0!</v>
      </c>
      <c r="G71" s="91"/>
    </row>
    <row r="72" spans="2:7" ht="20.5" customHeight="1" thickBot="1" x14ac:dyDescent="0.3">
      <c r="B72" s="80"/>
      <c r="C72" s="224" t="s">
        <v>320</v>
      </c>
      <c r="D72" s="225"/>
      <c r="E72" s="226">
        <f>SUM(E68:E71)</f>
        <v>0</v>
      </c>
      <c r="F72" s="227" t="e">
        <f>E72/$E$88</f>
        <v>#DIV/0!</v>
      </c>
      <c r="G72" s="230"/>
    </row>
    <row r="73" spans="2:7" ht="6" customHeight="1" x14ac:dyDescent="0.25">
      <c r="B73" s="69"/>
      <c r="C73" s="70"/>
      <c r="D73" s="71"/>
      <c r="E73" s="72"/>
      <c r="F73" s="73"/>
      <c r="G73" s="85"/>
    </row>
    <row r="74" spans="2:7" ht="6" customHeight="1" thickBot="1" x14ac:dyDescent="0.3">
      <c r="B74" s="75"/>
      <c r="C74" s="76"/>
      <c r="D74" s="77"/>
      <c r="E74" s="78"/>
      <c r="F74" s="79"/>
      <c r="G74" s="86"/>
    </row>
    <row r="75" spans="2:7" ht="13.5" thickBot="1" x14ac:dyDescent="0.3">
      <c r="B75" s="223">
        <v>4</v>
      </c>
      <c r="C75" s="267" t="s">
        <v>321</v>
      </c>
      <c r="D75" s="232"/>
      <c r="E75" s="233"/>
      <c r="F75" s="234"/>
      <c r="G75" s="235"/>
    </row>
    <row r="76" spans="2:7" ht="14.5" thickBot="1" x14ac:dyDescent="0.3">
      <c r="B76" s="14"/>
      <c r="C76" s="268" t="s">
        <v>322</v>
      </c>
      <c r="D76" s="227">
        <f>ENCARGOS!PERC_ENCARGOS_TOTAL</f>
        <v>0.71399999999999997</v>
      </c>
      <c r="E76" s="237">
        <f>E43*D76</f>
        <v>0</v>
      </c>
      <c r="F76" s="227" t="e">
        <f>E76/$E$88</f>
        <v>#DIV/0!</v>
      </c>
      <c r="G76" s="230"/>
    </row>
    <row r="77" spans="2:7" ht="11.15" customHeight="1" x14ac:dyDescent="0.25">
      <c r="B77" s="14"/>
      <c r="C77" s="137"/>
      <c r="D77" s="104"/>
      <c r="E77" s="105"/>
      <c r="F77" s="106"/>
      <c r="G77" s="127"/>
    </row>
    <row r="78" spans="2:7" ht="14.5" thickBot="1" x14ac:dyDescent="0.3">
      <c r="B78" s="6"/>
      <c r="C78" s="269" t="s">
        <v>323</v>
      </c>
      <c r="D78" s="225"/>
      <c r="E78" s="237">
        <f>SUM(E43,E65,E72,E76)</f>
        <v>0</v>
      </c>
      <c r="F78" s="227" t="e">
        <f>E78/$E$88</f>
        <v>#DIV/0!</v>
      </c>
      <c r="G78" s="230"/>
    </row>
    <row r="79" spans="2:7" ht="11.15" customHeight="1" thickBot="1" x14ac:dyDescent="0.3">
      <c r="B79" s="14"/>
      <c r="C79" s="137"/>
      <c r="D79" s="104"/>
      <c r="E79" s="105"/>
      <c r="F79" s="106"/>
      <c r="G79" s="128"/>
    </row>
    <row r="80" spans="2:7" ht="13.5" thickBot="1" x14ac:dyDescent="0.3">
      <c r="B80" s="223">
        <v>5</v>
      </c>
      <c r="C80" s="271" t="s">
        <v>324</v>
      </c>
      <c r="D80" s="213"/>
      <c r="E80" s="214"/>
      <c r="F80" s="215"/>
      <c r="G80" s="229"/>
    </row>
    <row r="81" spans="2:7" x14ac:dyDescent="0.25">
      <c r="B81" s="6"/>
      <c r="C81" s="21" t="s">
        <v>325</v>
      </c>
      <c r="D81" s="54">
        <f>DADOS!I15</f>
        <v>0.04</v>
      </c>
      <c r="E81" s="60">
        <f>E78*D81</f>
        <v>0</v>
      </c>
      <c r="F81" s="17" t="e">
        <f>E81/$E$88</f>
        <v>#DIV/0!</v>
      </c>
      <c r="G81" s="28"/>
    </row>
    <row r="82" spans="2:7" x14ac:dyDescent="0.25">
      <c r="B82" s="6"/>
      <c r="C82" s="21" t="s">
        <v>326</v>
      </c>
      <c r="D82" s="54">
        <f>DADOS!J15</f>
        <v>0.04</v>
      </c>
      <c r="E82" s="60">
        <f>SUM(E81,E78)*D82</f>
        <v>0</v>
      </c>
      <c r="F82" s="17" t="e">
        <f>E82/$E$88</f>
        <v>#DIV/0!</v>
      </c>
      <c r="G82" s="28"/>
    </row>
    <row r="83" spans="2:7" x14ac:dyDescent="0.25">
      <c r="B83" s="30"/>
      <c r="C83" s="21" t="s">
        <v>327</v>
      </c>
      <c r="D83" s="33"/>
      <c r="E83" s="60"/>
      <c r="F83" s="17"/>
      <c r="G83" s="34"/>
    </row>
    <row r="84" spans="2:7" x14ac:dyDescent="0.25">
      <c r="B84" s="6"/>
      <c r="C84" s="21" t="s">
        <v>328</v>
      </c>
      <c r="D84" s="33">
        <v>0.03</v>
      </c>
      <c r="E84" s="60">
        <f>E88*D84</f>
        <v>0</v>
      </c>
      <c r="F84" s="17" t="e">
        <f>E84/$E$88</f>
        <v>#DIV/0!</v>
      </c>
      <c r="G84" s="28"/>
    </row>
    <row r="85" spans="2:7" x14ac:dyDescent="0.25">
      <c r="B85" s="6"/>
      <c r="C85" s="21" t="s">
        <v>329</v>
      </c>
      <c r="D85" s="33">
        <v>6.4999999999999997E-3</v>
      </c>
      <c r="E85" s="60">
        <f>E88*D85</f>
        <v>0</v>
      </c>
      <c r="F85" s="17" t="e">
        <f>E85/$E$88</f>
        <v>#DIV/0!</v>
      </c>
      <c r="G85" s="28"/>
    </row>
    <row r="86" spans="2:7" x14ac:dyDescent="0.25">
      <c r="B86" s="6"/>
      <c r="C86" s="21" t="s">
        <v>330</v>
      </c>
      <c r="D86" s="33">
        <f>ISSQN</f>
        <v>3.1800000000000002E-2</v>
      </c>
      <c r="E86" s="60">
        <f>E88*D86</f>
        <v>0</v>
      </c>
      <c r="F86" s="17" t="e">
        <f>E86/$E$88</f>
        <v>#DIV/0!</v>
      </c>
      <c r="G86" s="28"/>
    </row>
    <row r="87" spans="2:7" ht="13" thickBot="1" x14ac:dyDescent="0.3">
      <c r="B87" s="6"/>
      <c r="C87" s="35" t="s">
        <v>331</v>
      </c>
      <c r="D87" s="36"/>
      <c r="E87" s="62">
        <f>SUM(E81:E86)</f>
        <v>0</v>
      </c>
      <c r="F87" s="37" t="e">
        <f>E87/$E$88</f>
        <v>#DIV/0!</v>
      </c>
      <c r="G87" s="40"/>
    </row>
    <row r="88" spans="2:7" ht="26.5" customHeight="1" thickBot="1" x14ac:dyDescent="0.3">
      <c r="B88" s="223"/>
      <c r="C88" s="212" t="s">
        <v>332</v>
      </c>
      <c r="D88" s="213"/>
      <c r="E88" s="307">
        <f>TRUNC(SUM(E78,E81:E82)/(1-SUM(D84:D86)),2)</f>
        <v>0</v>
      </c>
      <c r="F88" s="215" t="e">
        <f>E88/$E$88</f>
        <v>#DIV/0!</v>
      </c>
      <c r="G88" s="216"/>
    </row>
    <row r="90" spans="2:7" ht="15.5" x14ac:dyDescent="0.25">
      <c r="C90" s="87"/>
      <c r="D90" s="144" t="s">
        <v>333</v>
      </c>
      <c r="E90" s="101" t="e">
        <f>E88/E43</f>
        <v>#DIV/0!</v>
      </c>
      <c r="F90" s="87"/>
      <c r="G90" s="160"/>
    </row>
    <row r="92" spans="2:7" x14ac:dyDescent="0.25">
      <c r="E92" s="150"/>
    </row>
    <row r="94" spans="2:7" x14ac:dyDescent="0.25">
      <c r="E94" s="82"/>
    </row>
  </sheetData>
  <mergeCells count="12">
    <mergeCell ref="C11:F11"/>
    <mergeCell ref="C12:F12"/>
    <mergeCell ref="B2:B12"/>
    <mergeCell ref="C2:G2"/>
    <mergeCell ref="C3:G3"/>
    <mergeCell ref="C4:F4"/>
    <mergeCell ref="C5:F5"/>
    <mergeCell ref="C6:F6"/>
    <mergeCell ref="C7:F7"/>
    <mergeCell ref="C8:F8"/>
    <mergeCell ref="C9:F9"/>
    <mergeCell ref="C10:F10"/>
  </mergeCells>
  <printOptions horizontalCentered="1"/>
  <pageMargins left="0.11811023622047245" right="0.11811023622047245" top="0.61302083333333335" bottom="1.9685039370078741" header="0.31496062992125984" footer="0.31496062992125984"/>
  <pageSetup paperSize="9" scale="55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3" max="7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5C7C1-C43F-4B7E-A7DB-C8EEEA18F80D}">
  <sheetPr codeName="Plan27"/>
  <dimension ref="B1:M93"/>
  <sheetViews>
    <sheetView showGridLines="0" zoomScaleNormal="100" zoomScaleSheetLayoutView="100" workbookViewId="0">
      <selection activeCell="E79" sqref="E79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6.54296875" style="1" customWidth="1"/>
    <col min="7" max="7" width="60.7265625" style="1" customWidth="1"/>
    <col min="8" max="8" width="1" style="1" customWidth="1"/>
    <col min="9" max="9" width="14.1796875" style="1" customWidth="1"/>
    <col min="10" max="16384" width="9.1796875" style="1"/>
  </cols>
  <sheetData>
    <row r="1" spans="2:8" ht="8.15" customHeight="1" thickBot="1" x14ac:dyDescent="0.3"/>
    <row r="2" spans="2:8" ht="15.75" customHeight="1" thickBot="1" x14ac:dyDescent="0.3">
      <c r="B2" s="526" t="s">
        <v>253</v>
      </c>
      <c r="C2" s="542" t="s">
        <v>254</v>
      </c>
      <c r="D2" s="543"/>
      <c r="E2" s="543"/>
      <c r="F2" s="543"/>
      <c r="G2" s="544"/>
    </row>
    <row r="3" spans="2:8" ht="17.5" customHeight="1" thickBot="1" x14ac:dyDescent="0.3">
      <c r="B3" s="527"/>
      <c r="C3" s="531" t="s">
        <v>255</v>
      </c>
      <c r="D3" s="532"/>
      <c r="E3" s="532"/>
      <c r="F3" s="532"/>
      <c r="G3" s="533"/>
    </row>
    <row r="4" spans="2:8" ht="18.5" thickBot="1" x14ac:dyDescent="0.3">
      <c r="B4" s="527"/>
      <c r="C4" s="534" t="s">
        <v>256</v>
      </c>
      <c r="D4" s="535"/>
      <c r="E4" s="535"/>
      <c r="F4" s="536"/>
      <c r="G4" s="211" t="s">
        <v>366</v>
      </c>
    </row>
    <row r="5" spans="2:8" x14ac:dyDescent="0.25">
      <c r="B5" s="527"/>
      <c r="C5" s="537" t="s">
        <v>258</v>
      </c>
      <c r="D5" s="538"/>
      <c r="E5" s="538"/>
      <c r="F5" s="539"/>
      <c r="G5" s="303" t="s">
        <v>357</v>
      </c>
    </row>
    <row r="6" spans="2:8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2:8" x14ac:dyDescent="0.25">
      <c r="B7" s="527"/>
      <c r="C7" s="520" t="s">
        <v>262</v>
      </c>
      <c r="D7" s="540"/>
      <c r="E7" s="540"/>
      <c r="F7" s="541"/>
      <c r="G7" s="4">
        <f>PISO</f>
        <v>0</v>
      </c>
      <c r="H7" s="42"/>
    </row>
    <row r="8" spans="2:8" x14ac:dyDescent="0.25">
      <c r="B8" s="527"/>
      <c r="C8" s="520" t="s">
        <v>263</v>
      </c>
      <c r="D8" s="540"/>
      <c r="E8" s="540"/>
      <c r="F8" s="541"/>
      <c r="G8" s="4">
        <f>VH</f>
        <v>0</v>
      </c>
    </row>
    <row r="9" spans="2:8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2:8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2:8" x14ac:dyDescent="0.25">
      <c r="B11" s="527"/>
      <c r="C11" s="520" t="s">
        <v>267</v>
      </c>
      <c r="D11" s="521"/>
      <c r="E11" s="521"/>
      <c r="F11" s="522"/>
      <c r="G11" s="3" t="s">
        <v>358</v>
      </c>
    </row>
    <row r="12" spans="2:8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2:8" ht="33.75" customHeight="1" thickBot="1" x14ac:dyDescent="0.3">
      <c r="B13" s="223">
        <v>1</v>
      </c>
      <c r="C13" s="212" t="s">
        <v>359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2:8" x14ac:dyDescent="0.25">
      <c r="B14" s="6"/>
      <c r="C14" s="7" t="s">
        <v>276</v>
      </c>
      <c r="D14" s="8"/>
      <c r="E14" s="63">
        <f>G7*4</f>
        <v>0</v>
      </c>
      <c r="F14" s="9" t="e">
        <f>E14/$E$88</f>
        <v>#DIV/0!</v>
      </c>
      <c r="G14" s="89"/>
    </row>
    <row r="15" spans="2:8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E15/$E$88</f>
        <v>#DIV/0!</v>
      </c>
      <c r="G15" s="90"/>
    </row>
    <row r="16" spans="2:8" ht="11.15" customHeight="1" x14ac:dyDescent="0.25">
      <c r="B16" s="14"/>
      <c r="C16" s="15"/>
      <c r="D16" s="16"/>
      <c r="E16" s="60"/>
      <c r="F16" s="17"/>
      <c r="G16" s="90"/>
    </row>
    <row r="17" spans="2:7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E17/$E$88</f>
        <v>#DIV/0!</v>
      </c>
      <c r="G17" s="90"/>
    </row>
    <row r="18" spans="2:7" ht="11.15" customHeight="1" x14ac:dyDescent="0.25">
      <c r="B18" s="14"/>
      <c r="C18" s="15"/>
      <c r="D18" s="16"/>
      <c r="E18" s="60"/>
      <c r="F18" s="17"/>
      <c r="G18" s="90"/>
    </row>
    <row r="19" spans="2:7" x14ac:dyDescent="0.25">
      <c r="B19" s="6"/>
      <c r="C19" s="19" t="s">
        <v>279</v>
      </c>
      <c r="D19" s="20"/>
      <c r="E19" s="66">
        <v>0</v>
      </c>
      <c r="F19" s="17" t="e">
        <f>E19/$E$88</f>
        <v>#DIV/0!</v>
      </c>
      <c r="G19" s="90"/>
    </row>
    <row r="20" spans="2:7" x14ac:dyDescent="0.25">
      <c r="B20" s="14"/>
      <c r="C20" s="15"/>
      <c r="D20" s="16"/>
      <c r="E20" s="60"/>
      <c r="F20" s="17"/>
      <c r="G20" s="90"/>
    </row>
    <row r="21" spans="2:7" ht="40" customHeight="1" x14ac:dyDescent="0.25">
      <c r="B21" s="6"/>
      <c r="C21" s="19" t="s">
        <v>280</v>
      </c>
      <c r="D21" s="20"/>
      <c r="E21" s="66">
        <f>(((G8*0.2)*HorasUteisDia)*DADOS!C43)</f>
        <v>0</v>
      </c>
      <c r="F21" s="17" t="e">
        <f>E21/$E$88</f>
        <v>#DIV/0!</v>
      </c>
      <c r="G21" s="90"/>
    </row>
    <row r="22" spans="2:7" x14ac:dyDescent="0.25">
      <c r="B22" s="6"/>
      <c r="C22" s="21" t="s">
        <v>281</v>
      </c>
      <c r="D22" s="20">
        <v>0.2</v>
      </c>
      <c r="E22" s="61">
        <f>E21*D22</f>
        <v>0</v>
      </c>
      <c r="F22" s="17" t="e">
        <f>E22/$E$88</f>
        <v>#DIV/0!</v>
      </c>
      <c r="G22" s="90"/>
    </row>
    <row r="23" spans="2:7" x14ac:dyDescent="0.25">
      <c r="B23" s="6" t="s">
        <v>282</v>
      </c>
      <c r="C23" s="21" t="s">
        <v>283</v>
      </c>
      <c r="D23" s="20">
        <v>0.3</v>
      </c>
      <c r="E23" s="61">
        <f>SUM(E21)*D23</f>
        <v>0</v>
      </c>
      <c r="F23" s="17" t="e">
        <f>E23/$E$88</f>
        <v>#DIV/0!</v>
      </c>
      <c r="G23" s="90"/>
    </row>
    <row r="24" spans="2:7" ht="11.15" customHeight="1" x14ac:dyDescent="0.25">
      <c r="B24" s="14"/>
      <c r="C24" s="15"/>
      <c r="D24" s="16"/>
      <c r="E24" s="60"/>
      <c r="F24" s="17"/>
      <c r="G24" s="90"/>
    </row>
    <row r="25" spans="2:7" x14ac:dyDescent="0.25">
      <c r="B25" s="6"/>
      <c r="C25" s="19" t="s">
        <v>284</v>
      </c>
      <c r="D25" s="20"/>
      <c r="E25" s="66">
        <f>((720/4)+((1*DADOS!C43)/2)-190.66)*(VH*1.5)*2</f>
        <v>0</v>
      </c>
      <c r="F25" s="17" t="e">
        <f>E25/$E$88</f>
        <v>#DIV/0!</v>
      </c>
      <c r="G25" s="90"/>
    </row>
    <row r="26" spans="2:7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E26/$E$88</f>
        <v>#DIV/0!</v>
      </c>
      <c r="G26" s="90"/>
    </row>
    <row r="27" spans="2:7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E27/$E$88</f>
        <v>#DIV/0!</v>
      </c>
      <c r="G27" s="90"/>
    </row>
    <row r="28" spans="2:7" ht="11.15" customHeight="1" x14ac:dyDescent="0.25">
      <c r="B28" s="14"/>
      <c r="C28" s="15"/>
      <c r="D28" s="16"/>
      <c r="E28" s="60"/>
      <c r="F28" s="17"/>
      <c r="G28" s="90"/>
    </row>
    <row r="29" spans="2:7" x14ac:dyDescent="0.25">
      <c r="B29" s="6"/>
      <c r="C29" s="19" t="s">
        <v>287</v>
      </c>
      <c r="D29" s="20">
        <v>0.5</v>
      </c>
      <c r="E29" s="66">
        <v>0</v>
      </c>
      <c r="F29" s="17" t="e">
        <f>E29/$E$88</f>
        <v>#DIV/0!</v>
      </c>
      <c r="G29" s="90"/>
    </row>
    <row r="30" spans="2:7" x14ac:dyDescent="0.25">
      <c r="B30" s="6"/>
      <c r="C30" s="21" t="s">
        <v>288</v>
      </c>
      <c r="D30" s="20">
        <v>0.2</v>
      </c>
      <c r="E30" s="61">
        <f>E29*D30</f>
        <v>0</v>
      </c>
      <c r="F30" s="17" t="e">
        <f>E30/$E$88</f>
        <v>#DIV/0!</v>
      </c>
      <c r="G30" s="90"/>
    </row>
    <row r="31" spans="2:7" x14ac:dyDescent="0.25">
      <c r="B31" s="6"/>
      <c r="C31" s="21" t="s">
        <v>289</v>
      </c>
      <c r="D31" s="20">
        <v>0.3</v>
      </c>
      <c r="E31" s="61">
        <f>SUM(E29)*D31</f>
        <v>0</v>
      </c>
      <c r="F31" s="17" t="e">
        <f>E31/$E$88</f>
        <v>#DIV/0!</v>
      </c>
      <c r="G31" s="90"/>
    </row>
    <row r="32" spans="2:7" ht="11.15" customHeight="1" x14ac:dyDescent="0.25">
      <c r="B32" s="14"/>
      <c r="C32" s="15"/>
      <c r="D32" s="16"/>
      <c r="E32" s="60"/>
      <c r="F32" s="17"/>
      <c r="G32" s="90"/>
    </row>
    <row r="33" spans="2:13" x14ac:dyDescent="0.25">
      <c r="B33" s="14"/>
      <c r="C33" s="22" t="s">
        <v>290</v>
      </c>
      <c r="D33" s="20"/>
      <c r="E33" s="66">
        <f>SUM(E34,E37)</f>
        <v>0</v>
      </c>
      <c r="F33" s="17" t="e">
        <f t="shared" ref="F33:F41" si="0">E33/$E$88</f>
        <v>#DIV/0!</v>
      </c>
      <c r="G33" s="90"/>
    </row>
    <row r="34" spans="2:13" x14ac:dyDescent="0.25">
      <c r="B34" s="6"/>
      <c r="C34" s="19" t="s">
        <v>291</v>
      </c>
      <c r="D34" s="20"/>
      <c r="E34" s="66">
        <f>(G8*DADOS!C43)</f>
        <v>0</v>
      </c>
      <c r="F34" s="17" t="e">
        <f t="shared" si="0"/>
        <v>#DIV/0!</v>
      </c>
      <c r="G34" s="90"/>
    </row>
    <row r="35" spans="2:13" x14ac:dyDescent="0.25">
      <c r="B35" s="6"/>
      <c r="C35" s="21" t="s">
        <v>292</v>
      </c>
      <c r="D35" s="20">
        <v>0.2</v>
      </c>
      <c r="E35" s="61">
        <f>E34*D35</f>
        <v>0</v>
      </c>
      <c r="F35" s="17" t="e">
        <f t="shared" si="0"/>
        <v>#DIV/0!</v>
      </c>
      <c r="G35" s="90"/>
    </row>
    <row r="36" spans="2:13" x14ac:dyDescent="0.25">
      <c r="B36" s="6"/>
      <c r="C36" s="21" t="s">
        <v>293</v>
      </c>
      <c r="D36" s="20">
        <v>0.3</v>
      </c>
      <c r="E36" s="61">
        <f>SUM(E34)*D36</f>
        <v>0</v>
      </c>
      <c r="F36" s="17" t="e">
        <f t="shared" si="0"/>
        <v>#DIV/0!</v>
      </c>
      <c r="G36" s="90"/>
      <c r="K36" s="157"/>
    </row>
    <row r="37" spans="2:13" x14ac:dyDescent="0.25">
      <c r="B37" s="6"/>
      <c r="C37" s="18" t="s">
        <v>294</v>
      </c>
      <c r="D37" s="11"/>
      <c r="E37" s="66">
        <f>(DADOS!C44*TU)*4</f>
        <v>0</v>
      </c>
      <c r="F37" s="12" t="e">
        <f t="shared" si="0"/>
        <v>#DIV/0!</v>
      </c>
      <c r="G37" s="90"/>
      <c r="K37" s="157"/>
    </row>
    <row r="38" spans="2:13" x14ac:dyDescent="0.25">
      <c r="B38" s="6"/>
      <c r="C38" s="23" t="s">
        <v>295</v>
      </c>
      <c r="D38" s="11">
        <v>0.2</v>
      </c>
      <c r="E38" s="61">
        <f>E37*D38</f>
        <v>0</v>
      </c>
      <c r="F38" s="12" t="e">
        <f t="shared" si="0"/>
        <v>#DIV/0!</v>
      </c>
      <c r="G38" s="90"/>
      <c r="K38" s="157"/>
      <c r="M38" s="157"/>
    </row>
    <row r="39" spans="2:13" x14ac:dyDescent="0.25">
      <c r="B39" s="6"/>
      <c r="C39" s="23" t="s">
        <v>296</v>
      </c>
      <c r="D39" s="11">
        <v>0.3</v>
      </c>
      <c r="E39" s="61">
        <f>SUM(E37)*D39</f>
        <v>0</v>
      </c>
      <c r="F39" s="12" t="e">
        <f t="shared" si="0"/>
        <v>#DIV/0!</v>
      </c>
      <c r="G39" s="90"/>
      <c r="K39" s="157"/>
    </row>
    <row r="40" spans="2:13" ht="23" x14ac:dyDescent="0.25">
      <c r="B40" s="6"/>
      <c r="C40" s="18" t="s">
        <v>297</v>
      </c>
      <c r="D40" s="11">
        <v>0.2</v>
      </c>
      <c r="E40" s="66">
        <f>SUM(E22,E26,E30,E35,E38)</f>
        <v>0</v>
      </c>
      <c r="F40" s="12" t="e">
        <f t="shared" si="0"/>
        <v>#DIV/0!</v>
      </c>
      <c r="G40" s="90"/>
      <c r="K40" s="157"/>
    </row>
    <row r="41" spans="2:13" x14ac:dyDescent="0.25">
      <c r="B41" s="24"/>
      <c r="C41" s="25" t="s">
        <v>298</v>
      </c>
      <c r="D41" s="39">
        <v>0.3</v>
      </c>
      <c r="E41" s="60">
        <f>E40*D41</f>
        <v>0</v>
      </c>
      <c r="F41" s="12" t="e">
        <f t="shared" si="0"/>
        <v>#DIV/0!</v>
      </c>
      <c r="G41" s="90"/>
      <c r="K41" s="157"/>
    </row>
    <row r="42" spans="2:13" ht="11.15" customHeight="1" x14ac:dyDescent="0.25">
      <c r="B42" s="14"/>
      <c r="C42" s="15"/>
      <c r="D42" s="16"/>
      <c r="E42" s="60"/>
      <c r="F42" s="17"/>
      <c r="G42" s="81"/>
    </row>
    <row r="43" spans="2:13" ht="17.149999999999999" customHeight="1" x14ac:dyDescent="0.25">
      <c r="B43" s="6"/>
      <c r="C43" s="218" t="s">
        <v>299</v>
      </c>
      <c r="D43" s="219" t="s">
        <v>300</v>
      </c>
      <c r="E43" s="254">
        <f>SUM(E14,E17,E19,E21,E25,E29,E33,E40)</f>
        <v>0</v>
      </c>
      <c r="F43" s="221" t="e">
        <f>E43/$E$88</f>
        <v>#DIV/0!</v>
      </c>
      <c r="G43" s="222"/>
    </row>
    <row r="44" spans="2:13" ht="11.15" customHeight="1" thickBot="1" x14ac:dyDescent="0.3">
      <c r="B44" s="14"/>
      <c r="C44" s="15"/>
      <c r="D44" s="16"/>
      <c r="E44" s="60"/>
      <c r="F44" s="17"/>
      <c r="G44" s="13"/>
    </row>
    <row r="45" spans="2:13" ht="23.5" thickBot="1" x14ac:dyDescent="0.3">
      <c r="B45" s="223">
        <v>2</v>
      </c>
      <c r="C45" s="212" t="s">
        <v>301</v>
      </c>
      <c r="D45" s="213" t="s">
        <v>272</v>
      </c>
      <c r="E45" s="214" t="s">
        <v>273</v>
      </c>
      <c r="F45" s="215" t="s">
        <v>302</v>
      </c>
      <c r="G45" s="216"/>
    </row>
    <row r="46" spans="2:13" x14ac:dyDescent="0.25">
      <c r="B46" s="6"/>
      <c r="C46" s="19" t="s">
        <v>345</v>
      </c>
      <c r="D46" s="59">
        <f>DADOS!C22</f>
        <v>0</v>
      </c>
      <c r="E46" s="57">
        <f>E47-E48</f>
        <v>0</v>
      </c>
      <c r="F46" s="17" t="e">
        <f>E46/$E$88</f>
        <v>#DIV/0!</v>
      </c>
      <c r="G46" s="90"/>
      <c r="K46" s="157"/>
      <c r="M46" s="157"/>
    </row>
    <row r="47" spans="2:13" x14ac:dyDescent="0.25">
      <c r="B47" s="6"/>
      <c r="C47" s="21" t="s">
        <v>304</v>
      </c>
      <c r="D47" s="20"/>
      <c r="E47" s="58">
        <f>D46*2*DADOS!C44*4</f>
        <v>0</v>
      </c>
      <c r="F47" s="17" t="e">
        <f>E47/$E$88</f>
        <v>#DIV/0!</v>
      </c>
      <c r="G47" s="142"/>
    </row>
    <row r="48" spans="2:13" x14ac:dyDescent="0.25">
      <c r="B48" s="6"/>
      <c r="C48" s="21" t="s">
        <v>305</v>
      </c>
      <c r="D48" s="20">
        <v>0.06</v>
      </c>
      <c r="E48" s="58">
        <f>D48*E14</f>
        <v>0</v>
      </c>
      <c r="F48" s="17" t="e">
        <f>E48/$E$88</f>
        <v>#DIV/0!</v>
      </c>
      <c r="G48" s="90"/>
    </row>
    <row r="49" spans="2:7" ht="11.15" customHeight="1" x14ac:dyDescent="0.25">
      <c r="B49" s="14"/>
      <c r="C49" s="15"/>
      <c r="D49" s="16"/>
      <c r="E49" s="60"/>
      <c r="F49" s="17"/>
      <c r="G49" s="90"/>
    </row>
    <row r="50" spans="2:7" x14ac:dyDescent="0.25">
      <c r="B50" s="6"/>
      <c r="C50" s="19" t="s">
        <v>306</v>
      </c>
      <c r="D50" s="59">
        <f>DADOS!C23</f>
        <v>0</v>
      </c>
      <c r="E50" s="57">
        <f>E51-E52</f>
        <v>0</v>
      </c>
      <c r="F50" s="17" t="e">
        <f>E50/$E$88</f>
        <v>#DIV/0!</v>
      </c>
      <c r="G50" s="90"/>
    </row>
    <row r="51" spans="2:7" x14ac:dyDescent="0.25">
      <c r="B51" s="6"/>
      <c r="C51" s="21" t="s">
        <v>307</v>
      </c>
      <c r="D51" s="20"/>
      <c r="E51" s="58">
        <f>D50*DADOS!C44*4</f>
        <v>0</v>
      </c>
      <c r="F51" s="17" t="e">
        <f>E51/$E$88</f>
        <v>#DIV/0!</v>
      </c>
      <c r="G51" s="90"/>
    </row>
    <row r="52" spans="2:7" x14ac:dyDescent="0.25">
      <c r="B52" s="6"/>
      <c r="C52" s="21" t="s">
        <v>308</v>
      </c>
      <c r="D52" s="20">
        <v>0.2</v>
      </c>
      <c r="E52" s="58">
        <f>E51*$D$52</f>
        <v>0</v>
      </c>
      <c r="F52" s="17" t="e">
        <f>E52/$E$88</f>
        <v>#DIV/0!</v>
      </c>
      <c r="G52" s="90"/>
    </row>
    <row r="53" spans="2:7" ht="11.15" customHeight="1" x14ac:dyDescent="0.25">
      <c r="B53" s="14"/>
      <c r="C53" s="15"/>
      <c r="D53" s="16"/>
      <c r="E53" s="60"/>
      <c r="F53" s="17"/>
      <c r="G53" s="84"/>
    </row>
    <row r="54" spans="2:7" x14ac:dyDescent="0.25">
      <c r="B54" s="6"/>
      <c r="C54" s="19" t="s">
        <v>309</v>
      </c>
      <c r="D54" s="29"/>
      <c r="E54" s="26"/>
      <c r="F54" s="17"/>
      <c r="G54" s="84"/>
    </row>
    <row r="55" spans="2:7" x14ac:dyDescent="0.25">
      <c r="B55" s="6"/>
      <c r="C55" s="21" t="s">
        <v>310</v>
      </c>
      <c r="D55" s="20"/>
      <c r="E55" s="27"/>
      <c r="F55" s="32"/>
      <c r="G55" s="83"/>
    </row>
    <row r="56" spans="2:7" x14ac:dyDescent="0.25">
      <c r="B56" s="6"/>
      <c r="C56" s="21" t="s">
        <v>305</v>
      </c>
      <c r="D56" s="20"/>
      <c r="E56" s="27"/>
      <c r="F56" s="32"/>
      <c r="G56" s="84"/>
    </row>
    <row r="57" spans="2:7" ht="11.15" customHeight="1" x14ac:dyDescent="0.25">
      <c r="B57" s="14"/>
      <c r="C57" s="15"/>
      <c r="D57" s="16"/>
      <c r="E57" s="60"/>
      <c r="F57" s="17"/>
      <c r="G57" s="84"/>
    </row>
    <row r="58" spans="2:7" x14ac:dyDescent="0.25">
      <c r="B58" s="6"/>
      <c r="C58" s="19" t="s">
        <v>311</v>
      </c>
      <c r="D58" s="67"/>
      <c r="E58" s="26"/>
      <c r="F58" s="17"/>
      <c r="G58" s="84"/>
    </row>
    <row r="59" spans="2:7" ht="11.15" customHeight="1" x14ac:dyDescent="0.25">
      <c r="B59" s="14"/>
      <c r="C59" s="15"/>
      <c r="D59" s="16"/>
      <c r="E59" s="60"/>
      <c r="F59" s="17"/>
      <c r="G59" s="84"/>
    </row>
    <row r="60" spans="2:7" x14ac:dyDescent="0.25">
      <c r="B60" s="6"/>
      <c r="C60" s="19" t="s">
        <v>312</v>
      </c>
      <c r="D60" s="20"/>
      <c r="E60" s="57">
        <f>DADOS!C25*4</f>
        <v>0</v>
      </c>
      <c r="F60" s="17" t="e">
        <f>E60/$E$88</f>
        <v>#DIV/0!</v>
      </c>
      <c r="G60" s="90"/>
    </row>
    <row r="61" spans="2:7" ht="11.15" customHeight="1" x14ac:dyDescent="0.25">
      <c r="B61" s="14"/>
      <c r="C61" s="15"/>
      <c r="D61" s="16"/>
      <c r="F61" s="17"/>
      <c r="G61" s="84"/>
    </row>
    <row r="62" spans="2:7" x14ac:dyDescent="0.25">
      <c r="B62" s="6"/>
      <c r="C62" s="19" t="s">
        <v>313</v>
      </c>
      <c r="D62" s="29"/>
      <c r="E62" s="57">
        <f>(SUM(E46+E50+E60+E37+(E68/2)+UNIF)/12)/2</f>
        <v>0</v>
      </c>
      <c r="F62" s="17" t="e">
        <f>E62/$E$88</f>
        <v>#DIV/0!</v>
      </c>
      <c r="G62" s="84"/>
    </row>
    <row r="63" spans="2:7" ht="11.15" customHeight="1" x14ac:dyDescent="0.25">
      <c r="B63" s="14"/>
      <c r="C63" s="15"/>
      <c r="D63" s="16"/>
      <c r="E63" s="60"/>
      <c r="F63" s="17"/>
      <c r="G63" s="84"/>
    </row>
    <row r="64" spans="2:7" ht="11.15" customHeight="1" x14ac:dyDescent="0.25">
      <c r="B64" s="14"/>
      <c r="C64" s="19" t="s">
        <v>409</v>
      </c>
      <c r="D64" s="351"/>
      <c r="E64" s="350">
        <f>+(G8*DADOS!C43*1.5)</f>
        <v>0</v>
      </c>
      <c r="F64" s="352"/>
      <c r="G64" s="353"/>
    </row>
    <row r="65" spans="2:7" ht="17.5" customHeight="1" thickBot="1" x14ac:dyDescent="0.3">
      <c r="B65" s="68"/>
      <c r="C65" s="224" t="s">
        <v>314</v>
      </c>
      <c r="D65" s="225"/>
      <c r="E65" s="226">
        <f>E60+E54+E50+E46+E58+E62+E64</f>
        <v>0</v>
      </c>
      <c r="F65" s="227" t="e">
        <f>E65/$E$88</f>
        <v>#DIV/0!</v>
      </c>
      <c r="G65" s="230"/>
    </row>
    <row r="66" spans="2:7" ht="11.15" customHeight="1" thickBot="1" x14ac:dyDescent="0.3">
      <c r="B66" s="14"/>
      <c r="C66" s="15"/>
      <c r="D66" s="16"/>
      <c r="E66" s="60"/>
      <c r="F66" s="17"/>
      <c r="G66" s="84"/>
    </row>
    <row r="67" spans="2:7" ht="13.5" thickBot="1" x14ac:dyDescent="0.3">
      <c r="B67" s="223">
        <v>3</v>
      </c>
      <c r="C67" s="212" t="s">
        <v>315</v>
      </c>
      <c r="D67" s="213"/>
      <c r="E67" s="214"/>
      <c r="F67" s="215"/>
      <c r="G67" s="229"/>
    </row>
    <row r="68" spans="2:7" x14ac:dyDescent="0.25">
      <c r="B68" s="31"/>
      <c r="C68" s="21" t="s">
        <v>316</v>
      </c>
      <c r="D68" s="20"/>
      <c r="E68" s="61">
        <f>'INSUMOS DIVERSOS'!F18*4</f>
        <v>0</v>
      </c>
      <c r="F68" s="17" t="e">
        <f>E68/$E$88</f>
        <v>#DIV/0!</v>
      </c>
      <c r="G68" s="90"/>
    </row>
    <row r="69" spans="2:7" x14ac:dyDescent="0.25">
      <c r="B69" s="31"/>
      <c r="C69" s="21" t="s">
        <v>317</v>
      </c>
      <c r="D69" s="20"/>
      <c r="E69" s="61">
        <f>'INSUMOS DIVERSOS'!F32</f>
        <v>0</v>
      </c>
      <c r="F69" s="17" t="e">
        <f>E69/$E$88</f>
        <v>#DIV/0!</v>
      </c>
      <c r="G69" s="84"/>
    </row>
    <row r="70" spans="2:7" x14ac:dyDescent="0.25">
      <c r="B70" s="31"/>
      <c r="C70" s="21" t="s">
        <v>318</v>
      </c>
      <c r="D70" s="20"/>
      <c r="E70" s="61">
        <f>'INSUMOS DIVERSOS'!F51</f>
        <v>0</v>
      </c>
      <c r="F70" s="17" t="e">
        <f>E70/$E$88</f>
        <v>#DIV/0!</v>
      </c>
      <c r="G70" s="84"/>
    </row>
    <row r="71" spans="2:7" x14ac:dyDescent="0.25">
      <c r="B71" s="6"/>
      <c r="C71" s="21" t="s">
        <v>319</v>
      </c>
      <c r="D71" s="20"/>
      <c r="E71" s="58">
        <v>0</v>
      </c>
      <c r="F71" s="17" t="e">
        <f>E71/$E$88</f>
        <v>#DIV/0!</v>
      </c>
      <c r="G71" s="84"/>
    </row>
    <row r="72" spans="2:7" ht="16" customHeight="1" thickBot="1" x14ac:dyDescent="0.3">
      <c r="B72" s="80"/>
      <c r="C72" s="224" t="s">
        <v>320</v>
      </c>
      <c r="D72" s="225"/>
      <c r="E72" s="226">
        <f>SUM(E68:E71)</f>
        <v>0</v>
      </c>
      <c r="F72" s="227" t="e">
        <f>E72/$E$88</f>
        <v>#DIV/0!</v>
      </c>
      <c r="G72" s="230"/>
    </row>
    <row r="73" spans="2:7" ht="6" customHeight="1" x14ac:dyDescent="0.25">
      <c r="B73" s="69"/>
      <c r="C73" s="70"/>
      <c r="D73" s="71"/>
      <c r="E73" s="72"/>
      <c r="F73" s="73"/>
      <c r="G73" s="85"/>
    </row>
    <row r="74" spans="2:7" ht="6" customHeight="1" thickBot="1" x14ac:dyDescent="0.3">
      <c r="B74" s="75"/>
      <c r="C74" s="76"/>
      <c r="D74" s="77"/>
      <c r="E74" s="78"/>
      <c r="F74" s="79"/>
      <c r="G74" s="86"/>
    </row>
    <row r="75" spans="2:7" ht="13.5" thickBot="1" x14ac:dyDescent="0.3">
      <c r="B75" s="223">
        <v>4</v>
      </c>
      <c r="C75" s="267" t="s">
        <v>321</v>
      </c>
      <c r="D75" s="232"/>
      <c r="E75" s="233"/>
      <c r="F75" s="234"/>
      <c r="G75" s="235"/>
    </row>
    <row r="76" spans="2:7" ht="14.5" thickBot="1" x14ac:dyDescent="0.3">
      <c r="B76" s="14"/>
      <c r="C76" s="268" t="s">
        <v>322</v>
      </c>
      <c r="D76" s="227">
        <f>ENCARGOS!PERC_ENCARGOS_TOTAL</f>
        <v>0.71399999999999997</v>
      </c>
      <c r="E76" s="237">
        <f>E43*D76</f>
        <v>0</v>
      </c>
      <c r="F76" s="227" t="e">
        <f>E76/$E$88</f>
        <v>#DIV/0!</v>
      </c>
      <c r="G76" s="230"/>
    </row>
    <row r="77" spans="2:7" ht="13.5" customHeight="1" x14ac:dyDescent="0.25">
      <c r="B77" s="14"/>
      <c r="C77" s="135"/>
      <c r="D77" s="129"/>
      <c r="E77" s="130"/>
      <c r="F77" s="131"/>
      <c r="G77" s="136"/>
    </row>
    <row r="78" spans="2:7" ht="14.5" thickBot="1" x14ac:dyDescent="0.3">
      <c r="B78" s="6"/>
      <c r="C78" s="269" t="s">
        <v>323</v>
      </c>
      <c r="D78" s="225"/>
      <c r="E78" s="237">
        <f>SUM(E43,E65,E72,E76)</f>
        <v>0</v>
      </c>
      <c r="F78" s="227" t="e">
        <f>E78/$E$88</f>
        <v>#DIV/0!</v>
      </c>
      <c r="G78" s="270"/>
    </row>
    <row r="79" spans="2:7" ht="11.15" customHeight="1" thickBot="1" x14ac:dyDescent="0.3">
      <c r="B79" s="14"/>
      <c r="C79" s="103"/>
      <c r="D79" s="104"/>
      <c r="E79" s="105"/>
      <c r="F79" s="106"/>
      <c r="G79" s="127"/>
    </row>
    <row r="80" spans="2:7" ht="13.5" thickBot="1" x14ac:dyDescent="0.3">
      <c r="B80" s="223">
        <v>5</v>
      </c>
      <c r="C80" s="212" t="s">
        <v>324</v>
      </c>
      <c r="D80" s="213"/>
      <c r="E80" s="214"/>
      <c r="F80" s="215"/>
      <c r="G80" s="229"/>
    </row>
    <row r="81" spans="2:7" x14ac:dyDescent="0.25">
      <c r="B81" s="6"/>
      <c r="C81" s="21" t="s">
        <v>325</v>
      </c>
      <c r="D81" s="54">
        <f>DADOS!I13</f>
        <v>0.04</v>
      </c>
      <c r="E81" s="60">
        <f>E78*D81</f>
        <v>0</v>
      </c>
      <c r="F81" s="17" t="e">
        <f>E81/$E$88</f>
        <v>#DIV/0!</v>
      </c>
      <c r="G81" s="34"/>
    </row>
    <row r="82" spans="2:7" x14ac:dyDescent="0.25">
      <c r="B82" s="6"/>
      <c r="C82" s="21" t="s">
        <v>326</v>
      </c>
      <c r="D82" s="54">
        <f>DADOS!J13</f>
        <v>0.04</v>
      </c>
      <c r="E82" s="60">
        <f>SUM(E81,E78)*D82</f>
        <v>0</v>
      </c>
      <c r="F82" s="17" t="e">
        <f>E82/$E$88</f>
        <v>#DIV/0!</v>
      </c>
      <c r="G82" s="28"/>
    </row>
    <row r="83" spans="2:7" x14ac:dyDescent="0.25">
      <c r="B83" s="30"/>
      <c r="C83" s="21" t="s">
        <v>327</v>
      </c>
      <c r="D83" s="33"/>
      <c r="E83" s="60"/>
      <c r="F83" s="17"/>
      <c r="G83" s="34"/>
    </row>
    <row r="84" spans="2:7" x14ac:dyDescent="0.25">
      <c r="B84" s="6"/>
      <c r="C84" s="21" t="s">
        <v>328</v>
      </c>
      <c r="D84" s="33">
        <v>0.03</v>
      </c>
      <c r="E84" s="60">
        <f>E88*D84</f>
        <v>0</v>
      </c>
      <c r="F84" s="17" t="e">
        <f>E84/$E$88</f>
        <v>#DIV/0!</v>
      </c>
      <c r="G84" s="28"/>
    </row>
    <row r="85" spans="2:7" x14ac:dyDescent="0.25">
      <c r="B85" s="6"/>
      <c r="C85" s="21" t="s">
        <v>329</v>
      </c>
      <c r="D85" s="33">
        <v>6.4999999999999997E-3</v>
      </c>
      <c r="E85" s="60">
        <f>E88*D85</f>
        <v>0</v>
      </c>
      <c r="F85" s="17" t="e">
        <f>E85/$E$88</f>
        <v>#DIV/0!</v>
      </c>
      <c r="G85" s="28"/>
    </row>
    <row r="86" spans="2:7" x14ac:dyDescent="0.25">
      <c r="B86" s="6"/>
      <c r="C86" s="21" t="s">
        <v>330</v>
      </c>
      <c r="D86" s="33">
        <f>ISSQN</f>
        <v>3.1800000000000002E-2</v>
      </c>
      <c r="E86" s="60">
        <f>E88*D86</f>
        <v>0</v>
      </c>
      <c r="F86" s="17" t="e">
        <f>E86/$E$88</f>
        <v>#DIV/0!</v>
      </c>
      <c r="G86" s="28"/>
    </row>
    <row r="87" spans="2:7" ht="17.149999999999999" customHeight="1" thickBot="1" x14ac:dyDescent="0.3">
      <c r="B87" s="6"/>
      <c r="C87" s="258" t="s">
        <v>331</v>
      </c>
      <c r="D87" s="259"/>
      <c r="E87" s="260">
        <f>SUM(E81:E86)</f>
        <v>0</v>
      </c>
      <c r="F87" s="261" t="e">
        <f>E87/$E$88</f>
        <v>#DIV/0!</v>
      </c>
      <c r="G87" s="262"/>
    </row>
    <row r="88" spans="2:7" ht="30.65" customHeight="1" thickBot="1" x14ac:dyDescent="0.3">
      <c r="B88" s="223"/>
      <c r="C88" s="212" t="s">
        <v>332</v>
      </c>
      <c r="D88" s="213"/>
      <c r="E88" s="307">
        <f>TRUNC(SUM(E78,E81:E82)/(1-SUM(D84:D86)),2)</f>
        <v>0</v>
      </c>
      <c r="F88" s="215" t="e">
        <f>E88/$E$88</f>
        <v>#DIV/0!</v>
      </c>
      <c r="G88" s="216"/>
    </row>
    <row r="90" spans="2:7" ht="15.5" x14ac:dyDescent="0.25">
      <c r="C90" s="87"/>
      <c r="D90" s="144" t="s">
        <v>333</v>
      </c>
      <c r="E90" s="101" t="e">
        <f>E88/E43</f>
        <v>#DIV/0!</v>
      </c>
      <c r="F90" s="87"/>
      <c r="G90" s="160"/>
    </row>
    <row r="93" spans="2:7" x14ac:dyDescent="0.25">
      <c r="E93" s="82"/>
    </row>
  </sheetData>
  <mergeCells count="12">
    <mergeCell ref="C11:F11"/>
    <mergeCell ref="C12:F12"/>
    <mergeCell ref="B2:B12"/>
    <mergeCell ref="C2:G2"/>
    <mergeCell ref="C3:G3"/>
    <mergeCell ref="C4:F4"/>
    <mergeCell ref="C5:F5"/>
    <mergeCell ref="C6:F6"/>
    <mergeCell ref="C7:F7"/>
    <mergeCell ref="C8:F8"/>
    <mergeCell ref="C9:F9"/>
    <mergeCell ref="C10:F10"/>
  </mergeCells>
  <printOptions horizontalCentered="1"/>
  <pageMargins left="0.11811023622047245" right="0.11811023622047245" top="0.74479166666666663" bottom="1.9685039370078741" header="0.31496062992125984" footer="0.31496062992125984"/>
  <pageSetup paperSize="9" scale="55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3" max="7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0C662-C6A3-48F7-A102-BE1E45312E07}">
  <sheetPr codeName="Plan31">
    <tabColor theme="7" tint="0.39997558519241921"/>
  </sheetPr>
  <dimension ref="B1:H95"/>
  <sheetViews>
    <sheetView showGridLines="0" zoomScaleNormal="100" zoomScaleSheetLayoutView="100" workbookViewId="0">
      <selection activeCell="E93" sqref="E93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6.54296875" style="1" customWidth="1"/>
    <col min="7" max="7" width="60.7265625" style="1" customWidth="1"/>
    <col min="8" max="8" width="1.7265625" style="1" customWidth="1"/>
    <col min="9" max="16384" width="9.1796875" style="1"/>
  </cols>
  <sheetData>
    <row r="1" spans="2:8" ht="8.15" customHeight="1" thickBot="1" x14ac:dyDescent="0.3"/>
    <row r="2" spans="2:8" ht="15.75" customHeight="1" thickBot="1" x14ac:dyDescent="0.3">
      <c r="B2" s="526" t="s">
        <v>253</v>
      </c>
      <c r="C2" s="542" t="s">
        <v>254</v>
      </c>
      <c r="D2" s="543"/>
      <c r="E2" s="543"/>
      <c r="F2" s="543"/>
      <c r="G2" s="544"/>
    </row>
    <row r="3" spans="2:8" ht="19" customHeight="1" thickBot="1" x14ac:dyDescent="0.3">
      <c r="B3" s="527"/>
      <c r="C3" s="531" t="s">
        <v>255</v>
      </c>
      <c r="D3" s="532"/>
      <c r="E3" s="532"/>
      <c r="F3" s="532"/>
      <c r="G3" s="533"/>
    </row>
    <row r="4" spans="2:8" ht="18.5" thickBot="1" x14ac:dyDescent="0.3">
      <c r="B4" s="527"/>
      <c r="C4" s="534" t="s">
        <v>256</v>
      </c>
      <c r="D4" s="535"/>
      <c r="E4" s="535"/>
      <c r="F4" s="536"/>
      <c r="G4" s="211" t="s">
        <v>366</v>
      </c>
    </row>
    <row r="5" spans="2:8" x14ac:dyDescent="0.25">
      <c r="B5" s="527"/>
      <c r="C5" s="537" t="s">
        <v>258</v>
      </c>
      <c r="D5" s="538"/>
      <c r="E5" s="538"/>
      <c r="F5" s="539"/>
      <c r="G5" s="303" t="s">
        <v>357</v>
      </c>
    </row>
    <row r="6" spans="2:8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2:8" x14ac:dyDescent="0.25">
      <c r="B7" s="527"/>
      <c r="C7" s="520" t="s">
        <v>262</v>
      </c>
      <c r="D7" s="540"/>
      <c r="E7" s="540"/>
      <c r="F7" s="541"/>
      <c r="G7" s="4">
        <f>PISO</f>
        <v>0</v>
      </c>
      <c r="H7" s="42"/>
    </row>
    <row r="8" spans="2:8" x14ac:dyDescent="0.25">
      <c r="B8" s="527"/>
      <c r="C8" s="520" t="s">
        <v>263</v>
      </c>
      <c r="D8" s="540"/>
      <c r="E8" s="540"/>
      <c r="F8" s="541"/>
      <c r="G8" s="4">
        <f>VH</f>
        <v>0</v>
      </c>
    </row>
    <row r="9" spans="2:8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2:8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2:8" x14ac:dyDescent="0.25">
      <c r="B11" s="527"/>
      <c r="C11" s="520" t="s">
        <v>267</v>
      </c>
      <c r="D11" s="521"/>
      <c r="E11" s="521"/>
      <c r="F11" s="522"/>
      <c r="G11" s="3" t="s">
        <v>360</v>
      </c>
    </row>
    <row r="12" spans="2:8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2:8" ht="33.75" customHeight="1" thickBot="1" x14ac:dyDescent="0.3">
      <c r="B13" s="223">
        <v>1</v>
      </c>
      <c r="C13" s="212" t="s">
        <v>359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2:8" x14ac:dyDescent="0.25">
      <c r="B14" s="6"/>
      <c r="C14" s="7" t="s">
        <v>276</v>
      </c>
      <c r="D14" s="8"/>
      <c r="E14" s="63">
        <f>((720/26)*30)*VH</f>
        <v>0</v>
      </c>
      <c r="F14" s="9" t="e">
        <f>E14/$E$88</f>
        <v>#DIV/0!</v>
      </c>
      <c r="G14" s="89"/>
    </row>
    <row r="15" spans="2:8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E15/$E$88</f>
        <v>#DIV/0!</v>
      </c>
      <c r="G15" s="90"/>
    </row>
    <row r="16" spans="2:8" ht="11.15" customHeight="1" x14ac:dyDescent="0.25">
      <c r="B16" s="14"/>
      <c r="C16" s="15"/>
      <c r="D16" s="16"/>
      <c r="E16" s="60"/>
      <c r="F16" s="17"/>
      <c r="G16" s="90"/>
    </row>
    <row r="17" spans="2:7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E17/$E$88</f>
        <v>#DIV/0!</v>
      </c>
      <c r="G17" s="90"/>
    </row>
    <row r="18" spans="2:7" ht="11.15" customHeight="1" x14ac:dyDescent="0.25">
      <c r="B18" s="14"/>
      <c r="C18" s="15"/>
      <c r="D18" s="16"/>
      <c r="E18" s="60"/>
      <c r="F18" s="17"/>
      <c r="G18" s="90"/>
    </row>
    <row r="19" spans="2:7" x14ac:dyDescent="0.25">
      <c r="B19" s="6"/>
      <c r="C19" s="19" t="s">
        <v>279</v>
      </c>
      <c r="D19" s="20"/>
      <c r="E19" s="66">
        <v>0</v>
      </c>
      <c r="F19" s="17" t="e">
        <f>E19/$E$88</f>
        <v>#DIV/0!</v>
      </c>
      <c r="G19" s="90"/>
    </row>
    <row r="20" spans="2:7" ht="11.15" customHeight="1" x14ac:dyDescent="0.25">
      <c r="B20" s="14"/>
      <c r="C20" s="15"/>
      <c r="D20" s="16"/>
      <c r="E20" s="60"/>
      <c r="F20" s="17"/>
      <c r="G20" s="90"/>
    </row>
    <row r="21" spans="2:7" x14ac:dyDescent="0.25">
      <c r="B21" s="6"/>
      <c r="C21" s="19" t="s">
        <v>280</v>
      </c>
      <c r="D21" s="20"/>
      <c r="E21" s="66">
        <f>(((VH*0.2)*HorasUteisDia)*DADOS!C43)</f>
        <v>0</v>
      </c>
      <c r="F21" s="17" t="e">
        <f>E21/$E$88</f>
        <v>#DIV/0!</v>
      </c>
      <c r="G21" s="90"/>
    </row>
    <row r="22" spans="2:7" x14ac:dyDescent="0.25">
      <c r="B22" s="6"/>
      <c r="C22" s="21" t="s">
        <v>281</v>
      </c>
      <c r="D22" s="20">
        <v>0.2</v>
      </c>
      <c r="E22" s="61">
        <f>E21*D22</f>
        <v>0</v>
      </c>
      <c r="F22" s="17" t="e">
        <f>E22/$E$88</f>
        <v>#DIV/0!</v>
      </c>
      <c r="G22" s="90"/>
    </row>
    <row r="23" spans="2:7" x14ac:dyDescent="0.25">
      <c r="B23" s="6" t="s">
        <v>282</v>
      </c>
      <c r="C23" s="21" t="s">
        <v>283</v>
      </c>
      <c r="D23" s="20">
        <v>0.3</v>
      </c>
      <c r="E23" s="61">
        <f>SUM(E21)*D23</f>
        <v>0</v>
      </c>
      <c r="F23" s="17" t="e">
        <f>E23/$E$88</f>
        <v>#DIV/0!</v>
      </c>
      <c r="G23" s="90"/>
    </row>
    <row r="24" spans="2:7" ht="11.15" customHeight="1" x14ac:dyDescent="0.25">
      <c r="B24" s="14"/>
      <c r="C24" s="15"/>
      <c r="D24" s="16"/>
      <c r="E24" s="60"/>
      <c r="F24" s="17"/>
      <c r="G24" s="90"/>
    </row>
    <row r="25" spans="2:7" x14ac:dyDescent="0.25">
      <c r="B25" s="6"/>
      <c r="C25" s="19" t="s">
        <v>284</v>
      </c>
      <c r="D25" s="20"/>
      <c r="E25" s="66">
        <f>((720/4)+((1*DADOS!C43)/2)-190.66)*(VH*1.5)*2</f>
        <v>0</v>
      </c>
      <c r="F25" s="17" t="e">
        <f>E25/$E$88</f>
        <v>#DIV/0!</v>
      </c>
      <c r="G25" s="90"/>
    </row>
    <row r="26" spans="2:7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E26/$E$88</f>
        <v>#DIV/0!</v>
      </c>
      <c r="G26" s="90"/>
    </row>
    <row r="27" spans="2:7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E27/$E$88</f>
        <v>#DIV/0!</v>
      </c>
      <c r="G27" s="90"/>
    </row>
    <row r="28" spans="2:7" ht="11.15" customHeight="1" x14ac:dyDescent="0.25">
      <c r="B28" s="14"/>
      <c r="C28" s="15"/>
      <c r="D28" s="16"/>
      <c r="E28" s="60"/>
      <c r="F28" s="17"/>
      <c r="G28" s="90"/>
    </row>
    <row r="29" spans="2:7" x14ac:dyDescent="0.25">
      <c r="B29" s="6"/>
      <c r="C29" s="19" t="s">
        <v>287</v>
      </c>
      <c r="D29" s="20">
        <v>0.5</v>
      </c>
      <c r="E29" s="66">
        <v>0</v>
      </c>
      <c r="F29" s="17" t="e">
        <f>E29/$E$88</f>
        <v>#DIV/0!</v>
      </c>
      <c r="G29" s="90"/>
    </row>
    <row r="30" spans="2:7" x14ac:dyDescent="0.25">
      <c r="B30" s="6"/>
      <c r="C30" s="21" t="s">
        <v>288</v>
      </c>
      <c r="D30" s="20">
        <v>0.2</v>
      </c>
      <c r="E30" s="61">
        <f>E29*D30</f>
        <v>0</v>
      </c>
      <c r="F30" s="17" t="e">
        <f>E30/$E$88</f>
        <v>#DIV/0!</v>
      </c>
      <c r="G30" s="90"/>
    </row>
    <row r="31" spans="2:7" x14ac:dyDescent="0.25">
      <c r="B31" s="6"/>
      <c r="C31" s="21" t="s">
        <v>289</v>
      </c>
      <c r="D31" s="20">
        <v>0.3</v>
      </c>
      <c r="E31" s="61">
        <f>SUM(E29)*D31</f>
        <v>0</v>
      </c>
      <c r="F31" s="17" t="e">
        <f>E31/$E$88</f>
        <v>#DIV/0!</v>
      </c>
      <c r="G31" s="90"/>
    </row>
    <row r="32" spans="2:7" ht="11.15" customHeight="1" x14ac:dyDescent="0.25">
      <c r="B32" s="14"/>
      <c r="C32" s="15"/>
      <c r="D32" s="16"/>
      <c r="E32" s="60"/>
      <c r="F32" s="17"/>
      <c r="G32" s="90"/>
    </row>
    <row r="33" spans="2:7" x14ac:dyDescent="0.25">
      <c r="B33" s="14"/>
      <c r="C33" s="22" t="s">
        <v>290</v>
      </c>
      <c r="D33" s="20"/>
      <c r="E33" s="66">
        <f>SUM(E34,E37)</f>
        <v>0</v>
      </c>
      <c r="F33" s="17" t="e">
        <f t="shared" ref="F33:F41" si="0">E33/$E$88</f>
        <v>#DIV/0!</v>
      </c>
      <c r="G33" s="90"/>
    </row>
    <row r="34" spans="2:7" x14ac:dyDescent="0.25">
      <c r="B34" s="6"/>
      <c r="C34" s="19" t="s">
        <v>291</v>
      </c>
      <c r="D34" s="20"/>
      <c r="E34" s="66">
        <f>(G8*DADOS!C43)</f>
        <v>0</v>
      </c>
      <c r="F34" s="17" t="e">
        <f t="shared" si="0"/>
        <v>#DIV/0!</v>
      </c>
      <c r="G34" s="90"/>
    </row>
    <row r="35" spans="2:7" x14ac:dyDescent="0.25">
      <c r="B35" s="6"/>
      <c r="C35" s="21" t="s">
        <v>292</v>
      </c>
      <c r="D35" s="20">
        <v>0.2</v>
      </c>
      <c r="E35" s="61">
        <f>E34*D35</f>
        <v>0</v>
      </c>
      <c r="F35" s="17" t="e">
        <f t="shared" si="0"/>
        <v>#DIV/0!</v>
      </c>
      <c r="G35" s="90"/>
    </row>
    <row r="36" spans="2:7" x14ac:dyDescent="0.25">
      <c r="B36" s="6"/>
      <c r="C36" s="21" t="s">
        <v>293</v>
      </c>
      <c r="D36" s="20">
        <v>0.3</v>
      </c>
      <c r="E36" s="61">
        <f>SUM(E34)*D36</f>
        <v>0</v>
      </c>
      <c r="F36" s="17" t="e">
        <f t="shared" si="0"/>
        <v>#DIV/0!</v>
      </c>
      <c r="G36" s="90"/>
    </row>
    <row r="37" spans="2:7" x14ac:dyDescent="0.25">
      <c r="B37" s="6"/>
      <c r="C37" s="18" t="s">
        <v>294</v>
      </c>
      <c r="D37" s="11"/>
      <c r="E37" s="66">
        <f>(DADOS!C44*TU)*4</f>
        <v>0</v>
      </c>
      <c r="F37" s="12" t="e">
        <f t="shared" si="0"/>
        <v>#DIV/0!</v>
      </c>
      <c r="G37" s="90"/>
    </row>
    <row r="38" spans="2:7" x14ac:dyDescent="0.25">
      <c r="B38" s="6"/>
      <c r="C38" s="23" t="s">
        <v>295</v>
      </c>
      <c r="D38" s="11">
        <v>0.2</v>
      </c>
      <c r="E38" s="61">
        <f>E37*D38</f>
        <v>0</v>
      </c>
      <c r="F38" s="12" t="e">
        <f t="shared" si="0"/>
        <v>#DIV/0!</v>
      </c>
      <c r="G38" s="90"/>
    </row>
    <row r="39" spans="2:7" x14ac:dyDescent="0.25">
      <c r="B39" s="6"/>
      <c r="C39" s="23" t="s">
        <v>296</v>
      </c>
      <c r="D39" s="11">
        <v>0.3</v>
      </c>
      <c r="E39" s="61">
        <f>SUM(E37)*D39</f>
        <v>0</v>
      </c>
      <c r="F39" s="12" t="e">
        <f t="shared" si="0"/>
        <v>#DIV/0!</v>
      </c>
      <c r="G39" s="90"/>
    </row>
    <row r="40" spans="2:7" ht="23" x14ac:dyDescent="0.25">
      <c r="B40" s="6"/>
      <c r="C40" s="18" t="s">
        <v>297</v>
      </c>
      <c r="D40" s="11">
        <v>0.2</v>
      </c>
      <c r="E40" s="66">
        <f>SUM(E22,E26,E30,E35,E38)</f>
        <v>0</v>
      </c>
      <c r="F40" s="12" t="e">
        <f t="shared" si="0"/>
        <v>#DIV/0!</v>
      </c>
      <c r="G40" s="90"/>
    </row>
    <row r="41" spans="2:7" x14ac:dyDescent="0.25">
      <c r="B41" s="24"/>
      <c r="C41" s="25" t="s">
        <v>298</v>
      </c>
      <c r="D41" s="39">
        <v>0.3</v>
      </c>
      <c r="E41" s="61">
        <f>E40*D41</f>
        <v>0</v>
      </c>
      <c r="F41" s="12" t="e">
        <f t="shared" si="0"/>
        <v>#DIV/0!</v>
      </c>
      <c r="G41" s="90"/>
    </row>
    <row r="42" spans="2:7" ht="11.15" customHeight="1" x14ac:dyDescent="0.25">
      <c r="B42" s="14"/>
      <c r="C42" s="15"/>
      <c r="D42" s="16"/>
      <c r="E42" s="60"/>
      <c r="F42" s="17"/>
      <c r="G42" s="81"/>
    </row>
    <row r="43" spans="2:7" ht="16.5" customHeight="1" x14ac:dyDescent="0.25">
      <c r="B43" s="6"/>
      <c r="C43" s="218" t="s">
        <v>299</v>
      </c>
      <c r="D43" s="219" t="s">
        <v>300</v>
      </c>
      <c r="E43" s="254">
        <f>SUM(E14,E17,E19,E21,E25,E29,E33,E40)</f>
        <v>0</v>
      </c>
      <c r="F43" s="221" t="e">
        <f>E43/$E$88</f>
        <v>#DIV/0!</v>
      </c>
      <c r="G43" s="222"/>
    </row>
    <row r="44" spans="2:7" ht="11.15" customHeight="1" thickBot="1" x14ac:dyDescent="0.3">
      <c r="B44" s="14"/>
      <c r="C44" s="15"/>
      <c r="D44" s="16"/>
      <c r="E44" s="60"/>
      <c r="F44" s="17"/>
      <c r="G44" s="13"/>
    </row>
    <row r="45" spans="2:7" ht="23.5" thickBot="1" x14ac:dyDescent="0.3">
      <c r="B45" s="223">
        <v>2</v>
      </c>
      <c r="C45" s="212" t="s">
        <v>301</v>
      </c>
      <c r="D45" s="213" t="s">
        <v>272</v>
      </c>
      <c r="E45" s="214" t="s">
        <v>273</v>
      </c>
      <c r="F45" s="215" t="s">
        <v>302</v>
      </c>
      <c r="G45" s="216"/>
    </row>
    <row r="46" spans="2:7" x14ac:dyDescent="0.25">
      <c r="B46" s="6"/>
      <c r="C46" s="19" t="s">
        <v>345</v>
      </c>
      <c r="D46" s="59">
        <f>DADOS!C22</f>
        <v>0</v>
      </c>
      <c r="E46" s="57">
        <f>E47-E48</f>
        <v>0</v>
      </c>
      <c r="F46" s="17" t="e">
        <f>E46/$E$88</f>
        <v>#DIV/0!</v>
      </c>
      <c r="G46" s="90"/>
    </row>
    <row r="47" spans="2:7" x14ac:dyDescent="0.25">
      <c r="B47" s="6"/>
      <c r="C47" s="21" t="s">
        <v>304</v>
      </c>
      <c r="D47" s="20"/>
      <c r="E47" s="58">
        <f>D46*2*DADOS!C44*4</f>
        <v>0</v>
      </c>
      <c r="F47" s="17" t="e">
        <f>E47/$E$88</f>
        <v>#DIV/0!</v>
      </c>
      <c r="G47" s="142"/>
    </row>
    <row r="48" spans="2:7" x14ac:dyDescent="0.25">
      <c r="B48" s="6"/>
      <c r="C48" s="21" t="s">
        <v>305</v>
      </c>
      <c r="D48" s="20">
        <v>0.06</v>
      </c>
      <c r="E48" s="58">
        <f>D48*E14</f>
        <v>0</v>
      </c>
      <c r="F48" s="17" t="e">
        <f>E48/$E$88</f>
        <v>#DIV/0!</v>
      </c>
      <c r="G48" s="90"/>
    </row>
    <row r="49" spans="2:7" ht="11.15" customHeight="1" x14ac:dyDescent="0.25">
      <c r="B49" s="14"/>
      <c r="C49" s="15"/>
      <c r="D49" s="16"/>
      <c r="E49" s="60"/>
      <c r="F49" s="17"/>
      <c r="G49" s="90"/>
    </row>
    <row r="50" spans="2:7" x14ac:dyDescent="0.25">
      <c r="B50" s="6"/>
      <c r="C50" s="19" t="s">
        <v>306</v>
      </c>
      <c r="D50" s="59">
        <f>DADOS!C23</f>
        <v>0</v>
      </c>
      <c r="E50" s="57">
        <f>E51-E52</f>
        <v>0</v>
      </c>
      <c r="F50" s="17" t="e">
        <f>E50/$E$88</f>
        <v>#DIV/0!</v>
      </c>
      <c r="G50" s="90"/>
    </row>
    <row r="51" spans="2:7" x14ac:dyDescent="0.25">
      <c r="B51" s="6"/>
      <c r="C51" s="21" t="s">
        <v>307</v>
      </c>
      <c r="D51" s="20"/>
      <c r="E51" s="58">
        <f>D50*DADOS!C44*4</f>
        <v>0</v>
      </c>
      <c r="F51" s="17" t="e">
        <f>E51/$E$88</f>
        <v>#DIV/0!</v>
      </c>
      <c r="G51" s="90"/>
    </row>
    <row r="52" spans="2:7" x14ac:dyDescent="0.25">
      <c r="B52" s="6"/>
      <c r="C52" s="21" t="s">
        <v>308</v>
      </c>
      <c r="D52" s="20">
        <v>0.2</v>
      </c>
      <c r="E52" s="58">
        <f>E51*$D$52</f>
        <v>0</v>
      </c>
      <c r="F52" s="17" t="e">
        <f>E52/$E$88</f>
        <v>#DIV/0!</v>
      </c>
      <c r="G52" s="90"/>
    </row>
    <row r="53" spans="2:7" ht="11.15" customHeight="1" x14ac:dyDescent="0.25">
      <c r="B53" s="14"/>
      <c r="C53" s="15"/>
      <c r="D53" s="16"/>
      <c r="E53" s="60"/>
      <c r="F53" s="17"/>
      <c r="G53" s="84"/>
    </row>
    <row r="54" spans="2:7" x14ac:dyDescent="0.25">
      <c r="B54" s="6"/>
      <c r="C54" s="19" t="s">
        <v>309</v>
      </c>
      <c r="D54" s="29"/>
      <c r="E54" s="26"/>
      <c r="F54" s="17"/>
      <c r="G54" s="84"/>
    </row>
    <row r="55" spans="2:7" x14ac:dyDescent="0.25">
      <c r="B55" s="6"/>
      <c r="C55" s="21" t="s">
        <v>310</v>
      </c>
      <c r="D55" s="20"/>
      <c r="E55" s="27"/>
      <c r="F55" s="32"/>
      <c r="G55" s="83"/>
    </row>
    <row r="56" spans="2:7" x14ac:dyDescent="0.25">
      <c r="B56" s="6"/>
      <c r="C56" s="21" t="s">
        <v>305</v>
      </c>
      <c r="D56" s="20"/>
      <c r="E56" s="27"/>
      <c r="F56" s="32"/>
      <c r="G56" s="84"/>
    </row>
    <row r="57" spans="2:7" ht="11.15" customHeight="1" x14ac:dyDescent="0.25">
      <c r="B57" s="14"/>
      <c r="C57" s="15"/>
      <c r="D57" s="16"/>
      <c r="E57" s="60"/>
      <c r="F57" s="17"/>
      <c r="G57" s="84"/>
    </row>
    <row r="58" spans="2:7" x14ac:dyDescent="0.25">
      <c r="B58" s="6"/>
      <c r="C58" s="19" t="s">
        <v>311</v>
      </c>
      <c r="D58" s="67"/>
      <c r="E58" s="26"/>
      <c r="F58" s="17"/>
      <c r="G58" s="84"/>
    </row>
    <row r="59" spans="2:7" ht="11.15" customHeight="1" x14ac:dyDescent="0.25">
      <c r="B59" s="14"/>
      <c r="C59" s="15"/>
      <c r="D59" s="16"/>
      <c r="E59" s="60"/>
      <c r="F59" s="17"/>
      <c r="G59" s="84"/>
    </row>
    <row r="60" spans="2:7" x14ac:dyDescent="0.25">
      <c r="B60" s="6"/>
      <c r="C60" s="19" t="s">
        <v>312</v>
      </c>
      <c r="D60" s="20"/>
      <c r="E60" s="57">
        <f>DADOS!C25*4</f>
        <v>0</v>
      </c>
      <c r="F60" s="17" t="e">
        <f>E60/$E$88</f>
        <v>#DIV/0!</v>
      </c>
      <c r="G60" s="90"/>
    </row>
    <row r="61" spans="2:7" ht="11.15" customHeight="1" x14ac:dyDescent="0.25">
      <c r="B61" s="14"/>
      <c r="C61" s="15"/>
      <c r="D61" s="16"/>
      <c r="F61" s="17"/>
      <c r="G61" s="84"/>
    </row>
    <row r="62" spans="2:7" x14ac:dyDescent="0.25">
      <c r="B62" s="6"/>
      <c r="C62" s="19" t="s">
        <v>313</v>
      </c>
      <c r="D62" s="29"/>
      <c r="E62" s="57">
        <f>(SUM(E46+E50+E60+E37+(E68/2)+UNIF)/12)/2</f>
        <v>0</v>
      </c>
      <c r="F62" s="17" t="e">
        <f>E62/$E$88</f>
        <v>#DIV/0!</v>
      </c>
      <c r="G62" s="84"/>
    </row>
    <row r="63" spans="2:7" x14ac:dyDescent="0.25">
      <c r="B63" s="6"/>
      <c r="C63" s="19"/>
      <c r="D63" s="29"/>
      <c r="E63" s="57"/>
      <c r="F63" s="17"/>
      <c r="G63" s="84"/>
    </row>
    <row r="64" spans="2:7" ht="11.15" customHeight="1" x14ac:dyDescent="0.25">
      <c r="B64" s="14"/>
      <c r="C64" s="19" t="s">
        <v>409</v>
      </c>
      <c r="D64" s="16"/>
      <c r="E64" s="350">
        <f>+(G8*DADOS!C43*1.5)</f>
        <v>0</v>
      </c>
      <c r="F64" s="17"/>
      <c r="G64" s="84"/>
    </row>
    <row r="65" spans="2:7" ht="18.649999999999999" customHeight="1" thickBot="1" x14ac:dyDescent="0.3">
      <c r="B65" s="68"/>
      <c r="C65" s="224" t="s">
        <v>314</v>
      </c>
      <c r="D65" s="225"/>
      <c r="E65" s="226">
        <f>E60+E54+E50+E46+E58+E62+E64</f>
        <v>0</v>
      </c>
      <c r="F65" s="227" t="e">
        <f>E65/$E$88</f>
        <v>#DIV/0!</v>
      </c>
      <c r="G65" s="230"/>
    </row>
    <row r="66" spans="2:7" ht="11.15" customHeight="1" thickBot="1" x14ac:dyDescent="0.3">
      <c r="B66" s="14"/>
      <c r="C66" s="15"/>
      <c r="D66" s="16"/>
      <c r="E66" s="60"/>
      <c r="F66" s="17"/>
      <c r="G66" s="84"/>
    </row>
    <row r="67" spans="2:7" ht="13.5" thickBot="1" x14ac:dyDescent="0.3">
      <c r="B67" s="223">
        <v>3</v>
      </c>
      <c r="C67" s="212" t="s">
        <v>315</v>
      </c>
      <c r="D67" s="213"/>
      <c r="E67" s="214"/>
      <c r="F67" s="215"/>
      <c r="G67" s="229"/>
    </row>
    <row r="68" spans="2:7" x14ac:dyDescent="0.25">
      <c r="B68" s="31"/>
      <c r="C68" s="21" t="s">
        <v>316</v>
      </c>
      <c r="D68" s="20"/>
      <c r="E68" s="61">
        <f>'INSUMOS DIVERSOS'!F18*4</f>
        <v>0</v>
      </c>
      <c r="F68" s="17" t="e">
        <f>E68/$E$88</f>
        <v>#DIV/0!</v>
      </c>
      <c r="G68" s="90"/>
    </row>
    <row r="69" spans="2:7" x14ac:dyDescent="0.25">
      <c r="B69" s="31"/>
      <c r="C69" s="21" t="s">
        <v>317</v>
      </c>
      <c r="D69" s="20"/>
      <c r="E69" s="61">
        <f>'INSUMOS DIVERSOS'!F32</f>
        <v>0</v>
      </c>
      <c r="F69" s="17" t="e">
        <f>E69/$E$88</f>
        <v>#DIV/0!</v>
      </c>
      <c r="G69" s="84"/>
    </row>
    <row r="70" spans="2:7" x14ac:dyDescent="0.25">
      <c r="B70" s="31"/>
      <c r="C70" s="21" t="s">
        <v>318</v>
      </c>
      <c r="D70" s="20"/>
      <c r="E70" s="61">
        <f>'INSUMOS DIVERSOS'!F51</f>
        <v>0</v>
      </c>
      <c r="F70" s="17" t="e">
        <f>E70/$E$88</f>
        <v>#DIV/0!</v>
      </c>
      <c r="G70" s="84"/>
    </row>
    <row r="71" spans="2:7" x14ac:dyDescent="0.25">
      <c r="B71" s="6"/>
      <c r="C71" s="21" t="s">
        <v>319</v>
      </c>
      <c r="D71" s="20"/>
      <c r="E71" s="58">
        <v>0</v>
      </c>
      <c r="F71" s="17" t="e">
        <f>E71/$E$88</f>
        <v>#DIV/0!</v>
      </c>
      <c r="G71" s="84"/>
    </row>
    <row r="72" spans="2:7" ht="17.5" customHeight="1" thickBot="1" x14ac:dyDescent="0.3">
      <c r="B72" s="80"/>
      <c r="C72" s="224" t="s">
        <v>320</v>
      </c>
      <c r="D72" s="225"/>
      <c r="E72" s="226">
        <f>SUM(E68:E71)</f>
        <v>0</v>
      </c>
      <c r="F72" s="227" t="e">
        <f>E72/$E$88</f>
        <v>#DIV/0!</v>
      </c>
      <c r="G72" s="230"/>
    </row>
    <row r="73" spans="2:7" ht="6" customHeight="1" x14ac:dyDescent="0.25">
      <c r="B73" s="69"/>
      <c r="C73" s="70"/>
      <c r="D73" s="71"/>
      <c r="E73" s="72"/>
      <c r="F73" s="73"/>
      <c r="G73" s="85"/>
    </row>
    <row r="74" spans="2:7" ht="6" customHeight="1" thickBot="1" x14ac:dyDescent="0.3">
      <c r="B74" s="75"/>
      <c r="C74" s="76"/>
      <c r="D74" s="77"/>
      <c r="E74" s="78"/>
      <c r="F74" s="79"/>
      <c r="G74" s="86"/>
    </row>
    <row r="75" spans="2:7" ht="13.5" thickBot="1" x14ac:dyDescent="0.3">
      <c r="B75" s="223">
        <v>4</v>
      </c>
      <c r="C75" s="267" t="s">
        <v>321</v>
      </c>
      <c r="D75" s="232"/>
      <c r="E75" s="233"/>
      <c r="F75" s="234"/>
      <c r="G75" s="235"/>
    </row>
    <row r="76" spans="2:7" ht="14.5" thickBot="1" x14ac:dyDescent="0.3">
      <c r="B76" s="14"/>
      <c r="C76" s="268" t="s">
        <v>322</v>
      </c>
      <c r="D76" s="227">
        <f>ENCARGOS!PERC_ENCARGOS_TOTAL</f>
        <v>0.71399999999999997</v>
      </c>
      <c r="E76" s="237">
        <f>E43*D76</f>
        <v>0</v>
      </c>
      <c r="F76" s="227" t="e">
        <f>E76/$E$88</f>
        <v>#DIV/0!</v>
      </c>
      <c r="G76" s="230"/>
    </row>
    <row r="77" spans="2:7" ht="13.5" customHeight="1" x14ac:dyDescent="0.25">
      <c r="B77" s="14"/>
      <c r="C77" s="135"/>
      <c r="D77" s="129"/>
      <c r="E77" s="130"/>
      <c r="F77" s="131"/>
      <c r="G77" s="136"/>
    </row>
    <row r="78" spans="2:7" ht="14.5" thickBot="1" x14ac:dyDescent="0.3">
      <c r="B78" s="6"/>
      <c r="C78" s="269" t="s">
        <v>323</v>
      </c>
      <c r="D78" s="225"/>
      <c r="E78" s="237">
        <f>SUM(E43,E65,E72,E76)</f>
        <v>0</v>
      </c>
      <c r="F78" s="227" t="e">
        <f>E78/$E$88</f>
        <v>#DIV/0!</v>
      </c>
      <c r="G78" s="270"/>
    </row>
    <row r="79" spans="2:7" ht="11.15" customHeight="1" thickBot="1" x14ac:dyDescent="0.3">
      <c r="B79" s="14"/>
      <c r="C79" s="103"/>
      <c r="D79" s="104"/>
      <c r="E79" s="105"/>
      <c r="F79" s="106"/>
      <c r="G79" s="127"/>
    </row>
    <row r="80" spans="2:7" ht="13.5" thickBot="1" x14ac:dyDescent="0.3">
      <c r="B80" s="223">
        <v>5</v>
      </c>
      <c r="C80" s="212" t="s">
        <v>324</v>
      </c>
      <c r="D80" s="213"/>
      <c r="E80" s="214"/>
      <c r="F80" s="215"/>
      <c r="G80" s="229"/>
    </row>
    <row r="81" spans="2:7" x14ac:dyDescent="0.25">
      <c r="B81" s="276"/>
      <c r="C81" s="277" t="s">
        <v>325</v>
      </c>
      <c r="D81" s="278">
        <f>DADOS!I13</f>
        <v>0.04</v>
      </c>
      <c r="E81" s="279">
        <f>E78*D81</f>
        <v>0</v>
      </c>
      <c r="F81" s="280" t="e">
        <f>E81/$E$88</f>
        <v>#DIV/0!</v>
      </c>
      <c r="G81" s="281"/>
    </row>
    <row r="82" spans="2:7" x14ac:dyDescent="0.25">
      <c r="B82" s="6"/>
      <c r="C82" s="21" t="s">
        <v>326</v>
      </c>
      <c r="D82" s="54">
        <f>DADOS!J13</f>
        <v>0.04</v>
      </c>
      <c r="E82" s="60">
        <f>SUM(E81,E78)*D82</f>
        <v>0</v>
      </c>
      <c r="F82" s="17" t="e">
        <f>E82/$E$88</f>
        <v>#DIV/0!</v>
      </c>
      <c r="G82" s="28"/>
    </row>
    <row r="83" spans="2:7" x14ac:dyDescent="0.25">
      <c r="B83" s="30"/>
      <c r="C83" s="21" t="s">
        <v>327</v>
      </c>
      <c r="D83" s="33"/>
      <c r="E83" s="60"/>
      <c r="F83" s="17"/>
      <c r="G83" s="34"/>
    </row>
    <row r="84" spans="2:7" x14ac:dyDescent="0.25">
      <c r="B84" s="6"/>
      <c r="C84" s="21" t="s">
        <v>328</v>
      </c>
      <c r="D84" s="33">
        <v>0.03</v>
      </c>
      <c r="E84" s="60">
        <f>E88*D84</f>
        <v>0</v>
      </c>
      <c r="F84" s="17" t="e">
        <f>E84/$E$88</f>
        <v>#DIV/0!</v>
      </c>
      <c r="G84" s="28"/>
    </row>
    <row r="85" spans="2:7" x14ac:dyDescent="0.25">
      <c r="B85" s="6"/>
      <c r="C85" s="21" t="s">
        <v>329</v>
      </c>
      <c r="D85" s="33">
        <v>6.4999999999999997E-3</v>
      </c>
      <c r="E85" s="60">
        <f>E88*D85</f>
        <v>0</v>
      </c>
      <c r="F85" s="17" t="e">
        <f>E85/$E$88</f>
        <v>#DIV/0!</v>
      </c>
      <c r="G85" s="28"/>
    </row>
    <row r="86" spans="2:7" x14ac:dyDescent="0.25">
      <c r="B86" s="6"/>
      <c r="C86" s="21" t="s">
        <v>330</v>
      </c>
      <c r="D86" s="33">
        <f>ISSQN</f>
        <v>3.1800000000000002E-2</v>
      </c>
      <c r="E86" s="60">
        <f>E88*D86</f>
        <v>0</v>
      </c>
      <c r="F86" s="17" t="e">
        <f>E86/$E$88</f>
        <v>#DIV/0!</v>
      </c>
      <c r="G86" s="28"/>
    </row>
    <row r="87" spans="2:7" ht="13" thickBot="1" x14ac:dyDescent="0.3">
      <c r="B87" s="6"/>
      <c r="C87" s="35" t="s">
        <v>331</v>
      </c>
      <c r="D87" s="36"/>
      <c r="E87" s="62">
        <f>SUM(E81:E86)</f>
        <v>0</v>
      </c>
      <c r="F87" s="37" t="e">
        <f>E87/$E$88</f>
        <v>#DIV/0!</v>
      </c>
      <c r="G87" s="40"/>
    </row>
    <row r="88" spans="2:7" ht="24.65" customHeight="1" thickBot="1" x14ac:dyDescent="0.3">
      <c r="B88" s="223"/>
      <c r="C88" s="212" t="s">
        <v>332</v>
      </c>
      <c r="D88" s="213"/>
      <c r="E88" s="307">
        <f>TRUNC(SUM(E78,E81:E82)/(1-SUM(D84:D86)),2)</f>
        <v>0</v>
      </c>
      <c r="F88" s="215" t="e">
        <f>E88/$E$88</f>
        <v>#DIV/0!</v>
      </c>
      <c r="G88" s="216"/>
    </row>
    <row r="90" spans="2:7" ht="15.5" x14ac:dyDescent="0.25">
      <c r="C90" s="87"/>
      <c r="D90" s="144" t="s">
        <v>333</v>
      </c>
      <c r="E90" s="101" t="e">
        <f>E88/E43</f>
        <v>#DIV/0!</v>
      </c>
      <c r="F90" s="87"/>
    </row>
    <row r="92" spans="2:7" x14ac:dyDescent="0.25">
      <c r="E92" s="150"/>
    </row>
    <row r="93" spans="2:7" x14ac:dyDescent="0.25">
      <c r="E93" s="150"/>
    </row>
    <row r="94" spans="2:7" x14ac:dyDescent="0.25">
      <c r="E94" s="150"/>
    </row>
    <row r="95" spans="2:7" x14ac:dyDescent="0.25">
      <c r="E95" s="149"/>
    </row>
  </sheetData>
  <mergeCells count="12">
    <mergeCell ref="C11:F11"/>
    <mergeCell ref="C12:F12"/>
    <mergeCell ref="B2:B12"/>
    <mergeCell ref="C2:G2"/>
    <mergeCell ref="C3:G3"/>
    <mergeCell ref="C4:F4"/>
    <mergeCell ref="C5:F5"/>
    <mergeCell ref="C6:F6"/>
    <mergeCell ref="C7:F7"/>
    <mergeCell ref="C8:F8"/>
    <mergeCell ref="C9:F9"/>
    <mergeCell ref="C10:F10"/>
  </mergeCells>
  <printOptions horizontalCentered="1"/>
  <pageMargins left="0.11811023622047245" right="0.11811023622047245" top="0.55572916666666672" bottom="1.9685039370078741" header="0.31496062992125984" footer="0.31496062992125984"/>
  <pageSetup paperSize="9" scale="55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3" max="7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11B9A-68C1-4B52-9945-8FF1D1C75B2E}">
  <sheetPr codeName="Plan28"/>
  <dimension ref="B1:M93"/>
  <sheetViews>
    <sheetView showGridLines="0" zoomScaleNormal="100" zoomScaleSheetLayoutView="100" workbookViewId="0">
      <selection activeCell="E77" sqref="E77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6.54296875" style="1" customWidth="1"/>
    <col min="7" max="7" width="60.7265625" style="1" customWidth="1"/>
    <col min="8" max="8" width="1" style="1" customWidth="1"/>
    <col min="9" max="9" width="14.1796875" style="1" customWidth="1"/>
    <col min="10" max="16384" width="9.1796875" style="1"/>
  </cols>
  <sheetData>
    <row r="1" spans="2:8" ht="8.15" customHeight="1" thickBot="1" x14ac:dyDescent="0.3"/>
    <row r="2" spans="2:8" ht="15.75" customHeight="1" thickBot="1" x14ac:dyDescent="0.3">
      <c r="B2" s="526" t="s">
        <v>253</v>
      </c>
      <c r="C2" s="542" t="s">
        <v>254</v>
      </c>
      <c r="D2" s="543"/>
      <c r="E2" s="543"/>
      <c r="F2" s="543"/>
      <c r="G2" s="544"/>
    </row>
    <row r="3" spans="2:8" ht="17.5" customHeight="1" thickBot="1" x14ac:dyDescent="0.3">
      <c r="B3" s="527"/>
      <c r="C3" s="531" t="s">
        <v>255</v>
      </c>
      <c r="D3" s="532"/>
      <c r="E3" s="532"/>
      <c r="F3" s="532"/>
      <c r="G3" s="533"/>
    </row>
    <row r="4" spans="2:8" ht="18.5" thickBot="1" x14ac:dyDescent="0.3">
      <c r="B4" s="527"/>
      <c r="C4" s="534" t="s">
        <v>256</v>
      </c>
      <c r="D4" s="535"/>
      <c r="E4" s="535"/>
      <c r="F4" s="536"/>
      <c r="G4" s="211" t="s">
        <v>367</v>
      </c>
    </row>
    <row r="5" spans="2:8" x14ac:dyDescent="0.25">
      <c r="B5" s="527"/>
      <c r="C5" s="537" t="s">
        <v>258</v>
      </c>
      <c r="D5" s="538"/>
      <c r="E5" s="538"/>
      <c r="F5" s="539"/>
      <c r="G5" s="303" t="s">
        <v>357</v>
      </c>
    </row>
    <row r="6" spans="2:8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2:8" x14ac:dyDescent="0.25">
      <c r="B7" s="527"/>
      <c r="C7" s="520" t="s">
        <v>262</v>
      </c>
      <c r="D7" s="540"/>
      <c r="E7" s="540"/>
      <c r="F7" s="541"/>
      <c r="G7" s="4">
        <f>PISO</f>
        <v>0</v>
      </c>
      <c r="H7" s="42"/>
    </row>
    <row r="8" spans="2:8" x14ac:dyDescent="0.25">
      <c r="B8" s="527"/>
      <c r="C8" s="520" t="s">
        <v>263</v>
      </c>
      <c r="D8" s="540"/>
      <c r="E8" s="540"/>
      <c r="F8" s="541"/>
      <c r="G8" s="4">
        <f>VH</f>
        <v>0</v>
      </c>
    </row>
    <row r="9" spans="2:8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2:8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2:8" x14ac:dyDescent="0.25">
      <c r="B11" s="527"/>
      <c r="C11" s="520" t="s">
        <v>267</v>
      </c>
      <c r="D11" s="521"/>
      <c r="E11" s="521"/>
      <c r="F11" s="522"/>
      <c r="G11" s="3" t="s">
        <v>358</v>
      </c>
    </row>
    <row r="12" spans="2:8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2:8" ht="33.75" customHeight="1" thickBot="1" x14ac:dyDescent="0.3">
      <c r="B13" s="223">
        <v>1</v>
      </c>
      <c r="C13" s="212" t="s">
        <v>359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2:8" x14ac:dyDescent="0.25">
      <c r="B14" s="6"/>
      <c r="C14" s="7" t="s">
        <v>276</v>
      </c>
      <c r="D14" s="8"/>
      <c r="E14" s="63">
        <f>G7*4</f>
        <v>0</v>
      </c>
      <c r="F14" s="9" t="e">
        <f>E14/$E$88</f>
        <v>#DIV/0!</v>
      </c>
      <c r="G14" s="89"/>
    </row>
    <row r="15" spans="2:8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E15/$E$88</f>
        <v>#DIV/0!</v>
      </c>
      <c r="G15" s="90"/>
    </row>
    <row r="16" spans="2:8" ht="11.15" customHeight="1" x14ac:dyDescent="0.25">
      <c r="B16" s="14"/>
      <c r="C16" s="15"/>
      <c r="D16" s="16"/>
      <c r="E16" s="60"/>
      <c r="F16" s="17"/>
      <c r="G16" s="90"/>
    </row>
    <row r="17" spans="2:7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E17/$E$88</f>
        <v>#DIV/0!</v>
      </c>
      <c r="G17" s="90"/>
    </row>
    <row r="18" spans="2:7" ht="11.15" customHeight="1" x14ac:dyDescent="0.25">
      <c r="B18" s="14"/>
      <c r="C18" s="15"/>
      <c r="D18" s="16"/>
      <c r="E18" s="60"/>
      <c r="F18" s="17"/>
      <c r="G18" s="90"/>
    </row>
    <row r="19" spans="2:7" x14ac:dyDescent="0.25">
      <c r="B19" s="6"/>
      <c r="C19" s="19" t="s">
        <v>279</v>
      </c>
      <c r="D19" s="20"/>
      <c r="E19" s="66">
        <v>0</v>
      </c>
      <c r="F19" s="17" t="e">
        <f>E19/$E$88</f>
        <v>#DIV/0!</v>
      </c>
      <c r="G19" s="90"/>
    </row>
    <row r="20" spans="2:7" x14ac:dyDescent="0.25">
      <c r="B20" s="14"/>
      <c r="C20" s="15"/>
      <c r="D20" s="16"/>
      <c r="E20" s="60"/>
      <c r="F20" s="17"/>
      <c r="G20" s="90"/>
    </row>
    <row r="21" spans="2:7" ht="40" customHeight="1" x14ac:dyDescent="0.25">
      <c r="B21" s="6"/>
      <c r="C21" s="19" t="s">
        <v>280</v>
      </c>
      <c r="D21" s="20"/>
      <c r="E21" s="66">
        <f>(((G8*0.2)*HorasUteisDia)*DADOS!C43)</f>
        <v>0</v>
      </c>
      <c r="F21" s="17" t="e">
        <f>E21/$E$88</f>
        <v>#DIV/0!</v>
      </c>
      <c r="G21" s="90"/>
    </row>
    <row r="22" spans="2:7" x14ac:dyDescent="0.25">
      <c r="B22" s="6"/>
      <c r="C22" s="21" t="s">
        <v>281</v>
      </c>
      <c r="D22" s="20">
        <v>0.2</v>
      </c>
      <c r="E22" s="61">
        <f>E21*D22</f>
        <v>0</v>
      </c>
      <c r="F22" s="17" t="e">
        <f>E22/$E$88</f>
        <v>#DIV/0!</v>
      </c>
      <c r="G22" s="90"/>
    </row>
    <row r="23" spans="2:7" x14ac:dyDescent="0.25">
      <c r="B23" s="6" t="s">
        <v>282</v>
      </c>
      <c r="C23" s="21" t="s">
        <v>283</v>
      </c>
      <c r="D23" s="20">
        <v>0.3</v>
      </c>
      <c r="E23" s="61">
        <f>SUM(E21)*D23</f>
        <v>0</v>
      </c>
      <c r="F23" s="17" t="e">
        <f>E23/$E$88</f>
        <v>#DIV/0!</v>
      </c>
      <c r="G23" s="90"/>
    </row>
    <row r="24" spans="2:7" ht="11.15" customHeight="1" x14ac:dyDescent="0.25">
      <c r="B24" s="14"/>
      <c r="C24" s="15"/>
      <c r="D24" s="16"/>
      <c r="E24" s="60"/>
      <c r="F24" s="17"/>
      <c r="G24" s="90"/>
    </row>
    <row r="25" spans="2:7" x14ac:dyDescent="0.25">
      <c r="B25" s="6"/>
      <c r="C25" s="19" t="s">
        <v>284</v>
      </c>
      <c r="D25" s="20"/>
      <c r="E25" s="66">
        <f>((720/4)+((1*DADOS!C43)/2)-190.66)*(VH*1.5)*2</f>
        <v>0</v>
      </c>
      <c r="F25" s="17" t="e">
        <f>E25/$E$88</f>
        <v>#DIV/0!</v>
      </c>
      <c r="G25" s="90"/>
    </row>
    <row r="26" spans="2:7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E26/$E$88</f>
        <v>#DIV/0!</v>
      </c>
      <c r="G26" s="90"/>
    </row>
    <row r="27" spans="2:7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E27/$E$88</f>
        <v>#DIV/0!</v>
      </c>
      <c r="G27" s="90"/>
    </row>
    <row r="28" spans="2:7" ht="11.15" customHeight="1" x14ac:dyDescent="0.25">
      <c r="B28" s="14"/>
      <c r="C28" s="15"/>
      <c r="D28" s="16"/>
      <c r="E28" s="60"/>
      <c r="F28" s="17"/>
      <c r="G28" s="90"/>
    </row>
    <row r="29" spans="2:7" x14ac:dyDescent="0.25">
      <c r="B29" s="6"/>
      <c r="C29" s="19" t="s">
        <v>287</v>
      </c>
      <c r="D29" s="20">
        <v>0.5</v>
      </c>
      <c r="E29" s="66">
        <v>0</v>
      </c>
      <c r="F29" s="17" t="e">
        <f>E29/$E$88</f>
        <v>#DIV/0!</v>
      </c>
      <c r="G29" s="90"/>
    </row>
    <row r="30" spans="2:7" x14ac:dyDescent="0.25">
      <c r="B30" s="6"/>
      <c r="C30" s="21" t="s">
        <v>288</v>
      </c>
      <c r="D30" s="20">
        <v>0.2</v>
      </c>
      <c r="E30" s="61">
        <f>E29*D30</f>
        <v>0</v>
      </c>
      <c r="F30" s="17" t="e">
        <f>E30/$E$88</f>
        <v>#DIV/0!</v>
      </c>
      <c r="G30" s="90"/>
    </row>
    <row r="31" spans="2:7" x14ac:dyDescent="0.25">
      <c r="B31" s="6"/>
      <c r="C31" s="21" t="s">
        <v>289</v>
      </c>
      <c r="D31" s="20">
        <v>0.3</v>
      </c>
      <c r="E31" s="61">
        <f>SUM(E29)*D31</f>
        <v>0</v>
      </c>
      <c r="F31" s="17" t="e">
        <f>E31/$E$88</f>
        <v>#DIV/0!</v>
      </c>
      <c r="G31" s="90"/>
    </row>
    <row r="32" spans="2:7" ht="11.15" customHeight="1" x14ac:dyDescent="0.25">
      <c r="B32" s="14"/>
      <c r="C32" s="15"/>
      <c r="D32" s="16"/>
      <c r="E32" s="60"/>
      <c r="F32" s="17"/>
      <c r="G32" s="90"/>
    </row>
    <row r="33" spans="2:13" x14ac:dyDescent="0.25">
      <c r="B33" s="14"/>
      <c r="C33" s="22" t="s">
        <v>290</v>
      </c>
      <c r="D33" s="20"/>
      <c r="E33" s="66">
        <f>SUM(E34,E37)</f>
        <v>0</v>
      </c>
      <c r="F33" s="17" t="e">
        <f t="shared" ref="F33:F41" si="0">E33/$E$88</f>
        <v>#DIV/0!</v>
      </c>
      <c r="G33" s="90"/>
    </row>
    <row r="34" spans="2:13" x14ac:dyDescent="0.25">
      <c r="B34" s="6"/>
      <c r="C34" s="19" t="s">
        <v>291</v>
      </c>
      <c r="D34" s="20"/>
      <c r="E34" s="66">
        <f>(G8*DADOS!C43)</f>
        <v>0</v>
      </c>
      <c r="F34" s="17" t="e">
        <f t="shared" si="0"/>
        <v>#DIV/0!</v>
      </c>
      <c r="G34" s="90"/>
    </row>
    <row r="35" spans="2:13" x14ac:dyDescent="0.25">
      <c r="B35" s="6"/>
      <c r="C35" s="21" t="s">
        <v>292</v>
      </c>
      <c r="D35" s="20">
        <v>0.2</v>
      </c>
      <c r="E35" s="61">
        <f>E34*D35</f>
        <v>0</v>
      </c>
      <c r="F35" s="17" t="e">
        <f t="shared" si="0"/>
        <v>#DIV/0!</v>
      </c>
      <c r="G35" s="90"/>
    </row>
    <row r="36" spans="2:13" x14ac:dyDescent="0.25">
      <c r="B36" s="6"/>
      <c r="C36" s="21" t="s">
        <v>293</v>
      </c>
      <c r="D36" s="20">
        <v>0.3</v>
      </c>
      <c r="E36" s="61">
        <f>SUM(E34)*D36</f>
        <v>0</v>
      </c>
      <c r="F36" s="17" t="e">
        <f t="shared" si="0"/>
        <v>#DIV/0!</v>
      </c>
      <c r="G36" s="90"/>
      <c r="K36" s="157"/>
    </row>
    <row r="37" spans="2:13" x14ac:dyDescent="0.25">
      <c r="B37" s="6"/>
      <c r="C37" s="18" t="s">
        <v>294</v>
      </c>
      <c r="D37" s="11"/>
      <c r="E37" s="66">
        <f>(DADOS!C44*TU)*4</f>
        <v>0</v>
      </c>
      <c r="F37" s="12" t="e">
        <f t="shared" si="0"/>
        <v>#DIV/0!</v>
      </c>
      <c r="G37" s="90"/>
      <c r="K37" s="157"/>
    </row>
    <row r="38" spans="2:13" x14ac:dyDescent="0.25">
      <c r="B38" s="6"/>
      <c r="C38" s="23" t="s">
        <v>295</v>
      </c>
      <c r="D38" s="11">
        <v>0.2</v>
      </c>
      <c r="E38" s="61">
        <f>E37*D38</f>
        <v>0</v>
      </c>
      <c r="F38" s="12" t="e">
        <f t="shared" si="0"/>
        <v>#DIV/0!</v>
      </c>
      <c r="G38" s="90"/>
      <c r="K38" s="157"/>
      <c r="M38" s="157"/>
    </row>
    <row r="39" spans="2:13" x14ac:dyDescent="0.25">
      <c r="B39" s="6"/>
      <c r="C39" s="23" t="s">
        <v>296</v>
      </c>
      <c r="D39" s="11">
        <v>0.3</v>
      </c>
      <c r="E39" s="61">
        <f>SUM(E37)*D39</f>
        <v>0</v>
      </c>
      <c r="F39" s="12" t="e">
        <f t="shared" si="0"/>
        <v>#DIV/0!</v>
      </c>
      <c r="G39" s="90"/>
      <c r="K39" s="157"/>
    </row>
    <row r="40" spans="2:13" ht="23" x14ac:dyDescent="0.25">
      <c r="B40" s="6"/>
      <c r="C40" s="18" t="s">
        <v>297</v>
      </c>
      <c r="D40" s="11">
        <v>0.2</v>
      </c>
      <c r="E40" s="66">
        <f>SUM(E22,E26,E30,E35,E38)</f>
        <v>0</v>
      </c>
      <c r="F40" s="12" t="e">
        <f t="shared" si="0"/>
        <v>#DIV/0!</v>
      </c>
      <c r="G40" s="90"/>
      <c r="K40" s="157"/>
    </row>
    <row r="41" spans="2:13" x14ac:dyDescent="0.25">
      <c r="B41" s="24"/>
      <c r="C41" s="25" t="s">
        <v>298</v>
      </c>
      <c r="D41" s="39">
        <v>0.3</v>
      </c>
      <c r="E41" s="60">
        <f>E40*D41</f>
        <v>0</v>
      </c>
      <c r="F41" s="12" t="e">
        <f t="shared" si="0"/>
        <v>#DIV/0!</v>
      </c>
      <c r="G41" s="90"/>
      <c r="K41" s="157"/>
    </row>
    <row r="42" spans="2:13" ht="11.15" customHeight="1" x14ac:dyDescent="0.25">
      <c r="B42" s="14"/>
      <c r="C42" s="15"/>
      <c r="D42" s="16"/>
      <c r="E42" s="60"/>
      <c r="F42" s="17"/>
      <c r="G42" s="81"/>
    </row>
    <row r="43" spans="2:13" ht="17.149999999999999" customHeight="1" x14ac:dyDescent="0.25">
      <c r="B43" s="6"/>
      <c r="C43" s="218" t="s">
        <v>299</v>
      </c>
      <c r="D43" s="219" t="s">
        <v>300</v>
      </c>
      <c r="E43" s="254">
        <f>SUM(E14,E17,E19,E21,E25,E29,E33,E40)</f>
        <v>0</v>
      </c>
      <c r="F43" s="221" t="e">
        <f>E43/$E$88</f>
        <v>#DIV/0!</v>
      </c>
      <c r="G43" s="222"/>
    </row>
    <row r="44" spans="2:13" ht="11.15" customHeight="1" thickBot="1" x14ac:dyDescent="0.3">
      <c r="B44" s="14"/>
      <c r="C44" s="15"/>
      <c r="D44" s="16"/>
      <c r="E44" s="60"/>
      <c r="F44" s="17"/>
      <c r="G44" s="13"/>
    </row>
    <row r="45" spans="2:13" ht="23.5" thickBot="1" x14ac:dyDescent="0.3">
      <c r="B45" s="223">
        <v>2</v>
      </c>
      <c r="C45" s="212" t="s">
        <v>301</v>
      </c>
      <c r="D45" s="213" t="s">
        <v>272</v>
      </c>
      <c r="E45" s="214" t="s">
        <v>273</v>
      </c>
      <c r="F45" s="215" t="s">
        <v>302</v>
      </c>
      <c r="G45" s="216"/>
    </row>
    <row r="46" spans="2:13" x14ac:dyDescent="0.25">
      <c r="B46" s="6"/>
      <c r="C46" s="19" t="s">
        <v>345</v>
      </c>
      <c r="D46" s="59">
        <f>DADOS!C22</f>
        <v>0</v>
      </c>
      <c r="E46" s="57">
        <f>E47-E48</f>
        <v>0</v>
      </c>
      <c r="F46" s="17" t="e">
        <f>E46/$E$88</f>
        <v>#DIV/0!</v>
      </c>
      <c r="G46" s="90"/>
      <c r="K46" s="157"/>
      <c r="M46" s="157"/>
    </row>
    <row r="47" spans="2:13" x14ac:dyDescent="0.25">
      <c r="B47" s="6"/>
      <c r="C47" s="21" t="s">
        <v>304</v>
      </c>
      <c r="D47" s="20"/>
      <c r="E47" s="58">
        <f>D46*2*DADOS!C44*4</f>
        <v>0</v>
      </c>
      <c r="F47" s="17" t="e">
        <f>E47/$E$88</f>
        <v>#DIV/0!</v>
      </c>
      <c r="G47" s="142"/>
    </row>
    <row r="48" spans="2:13" x14ac:dyDescent="0.25">
      <c r="B48" s="6"/>
      <c r="C48" s="21" t="s">
        <v>305</v>
      </c>
      <c r="D48" s="20">
        <v>0.06</v>
      </c>
      <c r="E48" s="58">
        <f>D48*E14</f>
        <v>0</v>
      </c>
      <c r="F48" s="17" t="e">
        <f>E48/$E$88</f>
        <v>#DIV/0!</v>
      </c>
      <c r="G48" s="90"/>
    </row>
    <row r="49" spans="2:7" ht="11.15" customHeight="1" x14ac:dyDescent="0.25">
      <c r="B49" s="14"/>
      <c r="C49" s="15"/>
      <c r="D49" s="16"/>
      <c r="E49" s="60"/>
      <c r="F49" s="17"/>
      <c r="G49" s="90"/>
    </row>
    <row r="50" spans="2:7" x14ac:dyDescent="0.25">
      <c r="B50" s="6"/>
      <c r="C50" s="19" t="s">
        <v>306</v>
      </c>
      <c r="D50" s="59">
        <f>DADOS!C23</f>
        <v>0</v>
      </c>
      <c r="E50" s="57">
        <f>E51-E52</f>
        <v>0</v>
      </c>
      <c r="F50" s="17" t="e">
        <f>E50/$E$88</f>
        <v>#DIV/0!</v>
      </c>
      <c r="G50" s="90"/>
    </row>
    <row r="51" spans="2:7" x14ac:dyDescent="0.25">
      <c r="B51" s="6"/>
      <c r="C51" s="21" t="s">
        <v>307</v>
      </c>
      <c r="D51" s="20"/>
      <c r="E51" s="58">
        <f>D50*DADOS!C44*4</f>
        <v>0</v>
      </c>
      <c r="F51" s="17" t="e">
        <f>E51/$E$88</f>
        <v>#DIV/0!</v>
      </c>
      <c r="G51" s="90"/>
    </row>
    <row r="52" spans="2:7" x14ac:dyDescent="0.25">
      <c r="B52" s="6"/>
      <c r="C52" s="21" t="s">
        <v>308</v>
      </c>
      <c r="D52" s="20">
        <v>0.2</v>
      </c>
      <c r="E52" s="58">
        <f>E51*$D$52</f>
        <v>0</v>
      </c>
      <c r="F52" s="17" t="e">
        <f>E52/$E$88</f>
        <v>#DIV/0!</v>
      </c>
      <c r="G52" s="90"/>
    </row>
    <row r="53" spans="2:7" ht="11.15" customHeight="1" x14ac:dyDescent="0.25">
      <c r="B53" s="14"/>
      <c r="C53" s="15"/>
      <c r="D53" s="16"/>
      <c r="E53" s="60"/>
      <c r="F53" s="17"/>
      <c r="G53" s="84"/>
    </row>
    <row r="54" spans="2:7" x14ac:dyDescent="0.25">
      <c r="B54" s="6"/>
      <c r="C54" s="19" t="s">
        <v>309</v>
      </c>
      <c r="D54" s="29"/>
      <c r="E54" s="26"/>
      <c r="F54" s="17"/>
      <c r="G54" s="84"/>
    </row>
    <row r="55" spans="2:7" x14ac:dyDescent="0.25">
      <c r="B55" s="6"/>
      <c r="C55" s="21" t="s">
        <v>310</v>
      </c>
      <c r="D55" s="20"/>
      <c r="E55" s="27"/>
      <c r="F55" s="32"/>
      <c r="G55" s="83"/>
    </row>
    <row r="56" spans="2:7" x14ac:dyDescent="0.25">
      <c r="B56" s="6"/>
      <c r="C56" s="21" t="s">
        <v>305</v>
      </c>
      <c r="D56" s="20"/>
      <c r="E56" s="27"/>
      <c r="F56" s="32"/>
      <c r="G56" s="84"/>
    </row>
    <row r="57" spans="2:7" ht="11.15" customHeight="1" x14ac:dyDescent="0.25">
      <c r="B57" s="14"/>
      <c r="C57" s="15"/>
      <c r="D57" s="16"/>
      <c r="E57" s="60"/>
      <c r="F57" s="17"/>
      <c r="G57" s="84"/>
    </row>
    <row r="58" spans="2:7" x14ac:dyDescent="0.25">
      <c r="B58" s="6"/>
      <c r="C58" s="19" t="s">
        <v>311</v>
      </c>
      <c r="D58" s="67"/>
      <c r="E58" s="26"/>
      <c r="F58" s="17"/>
      <c r="G58" s="84"/>
    </row>
    <row r="59" spans="2:7" ht="11.15" customHeight="1" x14ac:dyDescent="0.25">
      <c r="B59" s="14"/>
      <c r="C59" s="15"/>
      <c r="D59" s="16"/>
      <c r="E59" s="60"/>
      <c r="F59" s="17"/>
      <c r="G59" s="84"/>
    </row>
    <row r="60" spans="2:7" x14ac:dyDescent="0.25">
      <c r="B60" s="6"/>
      <c r="C60" s="19" t="s">
        <v>312</v>
      </c>
      <c r="D60" s="20"/>
      <c r="E60" s="57">
        <f>DADOS!C25*4</f>
        <v>0</v>
      </c>
      <c r="F60" s="17" t="e">
        <f>E60/$E$88</f>
        <v>#DIV/0!</v>
      </c>
      <c r="G60" s="90"/>
    </row>
    <row r="61" spans="2:7" ht="11.15" customHeight="1" x14ac:dyDescent="0.25">
      <c r="B61" s="14"/>
      <c r="C61" s="15"/>
      <c r="D61" s="16"/>
      <c r="F61" s="17"/>
      <c r="G61" s="84"/>
    </row>
    <row r="62" spans="2:7" x14ac:dyDescent="0.25">
      <c r="B62" s="6"/>
      <c r="C62" s="19" t="s">
        <v>313</v>
      </c>
      <c r="D62" s="29"/>
      <c r="E62" s="57">
        <f>(SUM(E46+E50+E60+E37+(E68/2)+UNIF)/12)/2</f>
        <v>0</v>
      </c>
      <c r="F62" s="17" t="e">
        <f>E62/$E$88</f>
        <v>#DIV/0!</v>
      </c>
      <c r="G62" s="84"/>
    </row>
    <row r="63" spans="2:7" ht="11.15" customHeight="1" x14ac:dyDescent="0.25">
      <c r="B63" s="14"/>
      <c r="C63" s="15"/>
      <c r="D63" s="16"/>
      <c r="E63" s="60"/>
      <c r="F63" s="17"/>
      <c r="G63" s="84"/>
    </row>
    <row r="64" spans="2:7" ht="11.15" customHeight="1" x14ac:dyDescent="0.25">
      <c r="B64" s="14"/>
      <c r="C64" s="19" t="s">
        <v>409</v>
      </c>
      <c r="D64" s="16"/>
      <c r="E64" s="350">
        <f>+(G8*DADOS!C43*1.5)</f>
        <v>0</v>
      </c>
      <c r="F64" s="352"/>
      <c r="G64" s="353"/>
    </row>
    <row r="65" spans="2:7" ht="17.5" customHeight="1" thickBot="1" x14ac:dyDescent="0.3">
      <c r="B65" s="68"/>
      <c r="C65" s="224" t="s">
        <v>314</v>
      </c>
      <c r="D65" s="225"/>
      <c r="E65" s="226">
        <f>E60+E54+E50+E46+E58+E62+E64</f>
        <v>0</v>
      </c>
      <c r="F65" s="227" t="e">
        <f>E65/$E$88</f>
        <v>#DIV/0!</v>
      </c>
      <c r="G65" s="230"/>
    </row>
    <row r="66" spans="2:7" ht="11.15" customHeight="1" thickBot="1" x14ac:dyDescent="0.3">
      <c r="B66" s="14"/>
      <c r="C66" s="15"/>
      <c r="D66" s="16"/>
      <c r="E66" s="60"/>
      <c r="F66" s="17"/>
      <c r="G66" s="84"/>
    </row>
    <row r="67" spans="2:7" ht="13.5" thickBot="1" x14ac:dyDescent="0.3">
      <c r="B67" s="223">
        <v>3</v>
      </c>
      <c r="C67" s="212" t="s">
        <v>315</v>
      </c>
      <c r="D67" s="213"/>
      <c r="E67" s="214"/>
      <c r="F67" s="215"/>
      <c r="G67" s="229"/>
    </row>
    <row r="68" spans="2:7" x14ac:dyDescent="0.25">
      <c r="B68" s="31"/>
      <c r="C68" s="21" t="s">
        <v>316</v>
      </c>
      <c r="D68" s="20"/>
      <c r="E68" s="61">
        <f>'INSUMOS DIVERSOS'!F18*4</f>
        <v>0</v>
      </c>
      <c r="F68" s="17" t="e">
        <f>E68/$E$88</f>
        <v>#DIV/0!</v>
      </c>
      <c r="G68" s="90"/>
    </row>
    <row r="69" spans="2:7" x14ac:dyDescent="0.25">
      <c r="B69" s="31"/>
      <c r="C69" s="21" t="s">
        <v>317</v>
      </c>
      <c r="D69" s="20"/>
      <c r="E69" s="61">
        <f>('INSUMOS DIVERSOS'!F33)</f>
        <v>0</v>
      </c>
      <c r="F69" s="17" t="e">
        <f>E69/$E$88</f>
        <v>#DIV/0!</v>
      </c>
      <c r="G69" s="84"/>
    </row>
    <row r="70" spans="2:7" x14ac:dyDescent="0.25">
      <c r="B70" s="31"/>
      <c r="C70" s="21" t="s">
        <v>318</v>
      </c>
      <c r="D70" s="20"/>
      <c r="E70" s="61">
        <f>'INSUMOS DIVERSOS'!F51</f>
        <v>0</v>
      </c>
      <c r="F70" s="17" t="e">
        <f>E70/$E$88</f>
        <v>#DIV/0!</v>
      </c>
      <c r="G70" s="84"/>
    </row>
    <row r="71" spans="2:7" x14ac:dyDescent="0.25">
      <c r="B71" s="6"/>
      <c r="C71" s="21" t="s">
        <v>319</v>
      </c>
      <c r="D71" s="20"/>
      <c r="E71" s="58">
        <v>0</v>
      </c>
      <c r="F71" s="17" t="e">
        <f>E71/$E$88</f>
        <v>#DIV/0!</v>
      </c>
      <c r="G71" s="84"/>
    </row>
    <row r="72" spans="2:7" ht="16" customHeight="1" thickBot="1" x14ac:dyDescent="0.3">
      <c r="B72" s="80"/>
      <c r="C72" s="224" t="s">
        <v>320</v>
      </c>
      <c r="D72" s="225"/>
      <c r="E72" s="226">
        <f>SUM(E68:E71)</f>
        <v>0</v>
      </c>
      <c r="F72" s="227" t="e">
        <f>E72/$E$88</f>
        <v>#DIV/0!</v>
      </c>
      <c r="G72" s="230"/>
    </row>
    <row r="73" spans="2:7" ht="6" customHeight="1" x14ac:dyDescent="0.25">
      <c r="B73" s="69"/>
      <c r="C73" s="70"/>
      <c r="D73" s="71"/>
      <c r="E73" s="72"/>
      <c r="F73" s="73"/>
      <c r="G73" s="85"/>
    </row>
    <row r="74" spans="2:7" ht="6" customHeight="1" thickBot="1" x14ac:dyDescent="0.3">
      <c r="B74" s="75"/>
      <c r="C74" s="76"/>
      <c r="D74" s="77"/>
      <c r="E74" s="78"/>
      <c r="F74" s="79"/>
      <c r="G74" s="86"/>
    </row>
    <row r="75" spans="2:7" ht="13.5" thickBot="1" x14ac:dyDescent="0.3">
      <c r="B75" s="223">
        <v>4</v>
      </c>
      <c r="C75" s="267" t="s">
        <v>321</v>
      </c>
      <c r="D75" s="232"/>
      <c r="E75" s="233"/>
      <c r="F75" s="234"/>
      <c r="G75" s="235"/>
    </row>
    <row r="76" spans="2:7" ht="14.5" thickBot="1" x14ac:dyDescent="0.3">
      <c r="B76" s="14"/>
      <c r="C76" s="268" t="s">
        <v>322</v>
      </c>
      <c r="D76" s="227">
        <f>ENCARGOS!PERC_ENCARGOS_TOTAL</f>
        <v>0.71399999999999997</v>
      </c>
      <c r="E76" s="237">
        <f>E43*D76</f>
        <v>0</v>
      </c>
      <c r="F76" s="227" t="e">
        <f>E76/$E$88</f>
        <v>#DIV/0!</v>
      </c>
      <c r="G76" s="230"/>
    </row>
    <row r="77" spans="2:7" ht="13.5" customHeight="1" x14ac:dyDescent="0.25">
      <c r="B77" s="14"/>
      <c r="C77" s="135"/>
      <c r="D77" s="129"/>
      <c r="E77" s="130"/>
      <c r="F77" s="131"/>
      <c r="G77" s="136"/>
    </row>
    <row r="78" spans="2:7" ht="14.5" thickBot="1" x14ac:dyDescent="0.3">
      <c r="B78" s="6"/>
      <c r="C78" s="269" t="s">
        <v>323</v>
      </c>
      <c r="D78" s="225"/>
      <c r="E78" s="237">
        <f>SUM(E43,E65,E72,E76)</f>
        <v>0</v>
      </c>
      <c r="F78" s="227" t="e">
        <f>E78/$E$88</f>
        <v>#DIV/0!</v>
      </c>
      <c r="G78" s="270"/>
    </row>
    <row r="79" spans="2:7" ht="11.15" customHeight="1" thickBot="1" x14ac:dyDescent="0.3">
      <c r="B79" s="14"/>
      <c r="C79" s="103"/>
      <c r="D79" s="104"/>
      <c r="E79" s="105"/>
      <c r="F79" s="106"/>
      <c r="G79" s="127"/>
    </row>
    <row r="80" spans="2:7" ht="13.5" thickBot="1" x14ac:dyDescent="0.3">
      <c r="B80" s="223">
        <v>5</v>
      </c>
      <c r="C80" s="212" t="s">
        <v>324</v>
      </c>
      <c r="D80" s="213"/>
      <c r="E80" s="214"/>
      <c r="F80" s="215"/>
      <c r="G80" s="229"/>
    </row>
    <row r="81" spans="2:7" x14ac:dyDescent="0.25">
      <c r="B81" s="6"/>
      <c r="C81" s="21" t="s">
        <v>325</v>
      </c>
      <c r="D81" s="54">
        <f>DADOS!I13</f>
        <v>0.04</v>
      </c>
      <c r="E81" s="60">
        <f>E78*D81</f>
        <v>0</v>
      </c>
      <c r="F81" s="17" t="e">
        <f>E81/$E$88</f>
        <v>#DIV/0!</v>
      </c>
      <c r="G81" s="34"/>
    </row>
    <row r="82" spans="2:7" x14ac:dyDescent="0.25">
      <c r="B82" s="6"/>
      <c r="C82" s="21" t="s">
        <v>326</v>
      </c>
      <c r="D82" s="54">
        <f>DADOS!J13</f>
        <v>0.04</v>
      </c>
      <c r="E82" s="60">
        <f>SUM(E81,E78)*D82</f>
        <v>0</v>
      </c>
      <c r="F82" s="17" t="e">
        <f>E82/$E$88</f>
        <v>#DIV/0!</v>
      </c>
      <c r="G82" s="28"/>
    </row>
    <row r="83" spans="2:7" x14ac:dyDescent="0.25">
      <c r="B83" s="30"/>
      <c r="C83" s="21" t="s">
        <v>327</v>
      </c>
      <c r="D83" s="33"/>
      <c r="E83" s="60"/>
      <c r="F83" s="17"/>
      <c r="G83" s="34"/>
    </row>
    <row r="84" spans="2:7" x14ac:dyDescent="0.25">
      <c r="B84" s="6"/>
      <c r="C84" s="21" t="s">
        <v>328</v>
      </c>
      <c r="D84" s="33">
        <v>0.03</v>
      </c>
      <c r="E84" s="60">
        <f>E88*D84</f>
        <v>0</v>
      </c>
      <c r="F84" s="17" t="e">
        <f>E84/$E$88</f>
        <v>#DIV/0!</v>
      </c>
      <c r="G84" s="28"/>
    </row>
    <row r="85" spans="2:7" x14ac:dyDescent="0.25">
      <c r="B85" s="6"/>
      <c r="C85" s="21" t="s">
        <v>329</v>
      </c>
      <c r="D85" s="33">
        <v>6.4999999999999997E-3</v>
      </c>
      <c r="E85" s="60">
        <f>E88*D85</f>
        <v>0</v>
      </c>
      <c r="F85" s="17" t="e">
        <f>E85/$E$88</f>
        <v>#DIV/0!</v>
      </c>
      <c r="G85" s="28"/>
    </row>
    <row r="86" spans="2:7" x14ac:dyDescent="0.25">
      <c r="B86" s="6"/>
      <c r="C86" s="21" t="s">
        <v>330</v>
      </c>
      <c r="D86" s="33">
        <f>ISSQN</f>
        <v>3.1800000000000002E-2</v>
      </c>
      <c r="E86" s="60">
        <f>E88*D86</f>
        <v>0</v>
      </c>
      <c r="F86" s="17" t="e">
        <f>E86/$E$88</f>
        <v>#DIV/0!</v>
      </c>
      <c r="G86" s="28"/>
    </row>
    <row r="87" spans="2:7" ht="15.65" customHeight="1" thickBot="1" x14ac:dyDescent="0.3">
      <c r="B87" s="6"/>
      <c r="C87" s="258" t="s">
        <v>331</v>
      </c>
      <c r="D87" s="259"/>
      <c r="E87" s="260">
        <f>SUM(E81:E86)</f>
        <v>0</v>
      </c>
      <c r="F87" s="261" t="e">
        <f>E87/$E$88</f>
        <v>#DIV/0!</v>
      </c>
      <c r="G87" s="262"/>
    </row>
    <row r="88" spans="2:7" ht="30.65" customHeight="1" thickBot="1" x14ac:dyDescent="0.3">
      <c r="B88" s="223"/>
      <c r="C88" s="212" t="s">
        <v>332</v>
      </c>
      <c r="D88" s="213"/>
      <c r="E88" s="307">
        <f>TRUNC(SUM(E78,E81:E82)/(1-SUM(D84:D86)),2)</f>
        <v>0</v>
      </c>
      <c r="F88" s="215" t="e">
        <f>E88/$E$88</f>
        <v>#DIV/0!</v>
      </c>
      <c r="G88" s="216"/>
    </row>
    <row r="90" spans="2:7" ht="15.5" x14ac:dyDescent="0.25">
      <c r="C90" s="87"/>
      <c r="D90" s="144" t="s">
        <v>333</v>
      </c>
      <c r="E90" s="101" t="e">
        <f>E88/E43</f>
        <v>#DIV/0!</v>
      </c>
      <c r="F90" s="87"/>
      <c r="G90" s="160"/>
    </row>
    <row r="93" spans="2:7" x14ac:dyDescent="0.25">
      <c r="E93" s="82"/>
    </row>
  </sheetData>
  <mergeCells count="12">
    <mergeCell ref="C11:F11"/>
    <mergeCell ref="C12:F12"/>
    <mergeCell ref="B2:B12"/>
    <mergeCell ref="C2:G2"/>
    <mergeCell ref="C3:G3"/>
    <mergeCell ref="C4:F4"/>
    <mergeCell ref="C5:F5"/>
    <mergeCell ref="C6:F6"/>
    <mergeCell ref="C7:F7"/>
    <mergeCell ref="C8:F8"/>
    <mergeCell ref="C9:F9"/>
    <mergeCell ref="C10:F10"/>
  </mergeCells>
  <printOptions horizontalCentered="1"/>
  <pageMargins left="0.11811023622047245" right="0.11811023622047245" top="0.63020833333333337" bottom="1.9685039370078741" header="0.31496062992125984" footer="0.31496062992125984"/>
  <pageSetup paperSize="9" scale="55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3" max="7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E1B00-12FA-43B6-AF51-F12EBB46DFDF}">
  <sheetPr codeName="Plan32">
    <tabColor theme="7" tint="0.39997558519241921"/>
  </sheetPr>
  <dimension ref="B1:H95"/>
  <sheetViews>
    <sheetView showGridLines="0" zoomScaleNormal="100" zoomScaleSheetLayoutView="100" workbookViewId="0">
      <selection activeCell="E93" sqref="E93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7.26953125" style="1" customWidth="1"/>
    <col min="7" max="7" width="60.7265625" style="1" customWidth="1"/>
    <col min="8" max="8" width="1.7265625" style="1" customWidth="1"/>
    <col min="9" max="16384" width="9.1796875" style="1"/>
  </cols>
  <sheetData>
    <row r="1" spans="2:8" ht="8.15" customHeight="1" thickBot="1" x14ac:dyDescent="0.3"/>
    <row r="2" spans="2:8" ht="15.75" customHeight="1" thickBot="1" x14ac:dyDescent="0.3">
      <c r="B2" s="526" t="s">
        <v>253</v>
      </c>
      <c r="C2" s="542" t="s">
        <v>254</v>
      </c>
      <c r="D2" s="543"/>
      <c r="E2" s="543"/>
      <c r="F2" s="543"/>
      <c r="G2" s="544"/>
    </row>
    <row r="3" spans="2:8" ht="19" customHeight="1" thickBot="1" x14ac:dyDescent="0.3">
      <c r="B3" s="527"/>
      <c r="C3" s="531" t="s">
        <v>255</v>
      </c>
      <c r="D3" s="532"/>
      <c r="E3" s="532"/>
      <c r="F3" s="532"/>
      <c r="G3" s="533"/>
    </row>
    <row r="4" spans="2:8" ht="18.5" thickBot="1" x14ac:dyDescent="0.3">
      <c r="B4" s="527"/>
      <c r="C4" s="534" t="s">
        <v>256</v>
      </c>
      <c r="D4" s="535"/>
      <c r="E4" s="535"/>
      <c r="F4" s="536"/>
      <c r="G4" s="211" t="s">
        <v>367</v>
      </c>
    </row>
    <row r="5" spans="2:8" x14ac:dyDescent="0.25">
      <c r="B5" s="527"/>
      <c r="C5" s="537" t="s">
        <v>258</v>
      </c>
      <c r="D5" s="538"/>
      <c r="E5" s="538"/>
      <c r="F5" s="539"/>
      <c r="G5" s="303" t="s">
        <v>357</v>
      </c>
    </row>
    <row r="6" spans="2:8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2:8" x14ac:dyDescent="0.25">
      <c r="B7" s="527"/>
      <c r="C7" s="520" t="s">
        <v>262</v>
      </c>
      <c r="D7" s="540"/>
      <c r="E7" s="540"/>
      <c r="F7" s="541"/>
      <c r="G7" s="4">
        <f>PISO</f>
        <v>0</v>
      </c>
      <c r="H7" s="42"/>
    </row>
    <row r="8" spans="2:8" x14ac:dyDescent="0.25">
      <c r="B8" s="527"/>
      <c r="C8" s="520" t="s">
        <v>263</v>
      </c>
      <c r="D8" s="540"/>
      <c r="E8" s="540"/>
      <c r="F8" s="541"/>
      <c r="G8" s="4">
        <f>VH</f>
        <v>0</v>
      </c>
    </row>
    <row r="9" spans="2:8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2:8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2:8" x14ac:dyDescent="0.25">
      <c r="B11" s="527"/>
      <c r="C11" s="520" t="s">
        <v>267</v>
      </c>
      <c r="D11" s="521"/>
      <c r="E11" s="521"/>
      <c r="F11" s="522"/>
      <c r="G11" s="3" t="s">
        <v>360</v>
      </c>
    </row>
    <row r="12" spans="2:8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2:8" ht="33.75" customHeight="1" thickBot="1" x14ac:dyDescent="0.3">
      <c r="B13" s="223">
        <v>1</v>
      </c>
      <c r="C13" s="212" t="s">
        <v>359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2:8" x14ac:dyDescent="0.25">
      <c r="B14" s="6"/>
      <c r="C14" s="7" t="s">
        <v>276</v>
      </c>
      <c r="D14" s="8"/>
      <c r="E14" s="63">
        <f>((720/26)*30)*VH</f>
        <v>0</v>
      </c>
      <c r="F14" s="9" t="e">
        <f>E14/$E$88</f>
        <v>#DIV/0!</v>
      </c>
      <c r="G14" s="89"/>
    </row>
    <row r="15" spans="2:8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E15/$E$88</f>
        <v>#DIV/0!</v>
      </c>
      <c r="G15" s="90"/>
    </row>
    <row r="16" spans="2:8" ht="11.15" customHeight="1" x14ac:dyDescent="0.25">
      <c r="B16" s="14"/>
      <c r="C16" s="15"/>
      <c r="D16" s="16"/>
      <c r="E16" s="60"/>
      <c r="F16" s="17"/>
      <c r="G16" s="90"/>
    </row>
    <row r="17" spans="2:7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E17/$E$88</f>
        <v>#DIV/0!</v>
      </c>
      <c r="G17" s="90"/>
    </row>
    <row r="18" spans="2:7" ht="11.15" customHeight="1" x14ac:dyDescent="0.25">
      <c r="B18" s="14"/>
      <c r="C18" s="15"/>
      <c r="D18" s="16"/>
      <c r="E18" s="60"/>
      <c r="F18" s="17"/>
      <c r="G18" s="90"/>
    </row>
    <row r="19" spans="2:7" x14ac:dyDescent="0.25">
      <c r="B19" s="6"/>
      <c r="C19" s="19" t="s">
        <v>279</v>
      </c>
      <c r="D19" s="20"/>
      <c r="E19" s="66">
        <v>0</v>
      </c>
      <c r="F19" s="17" t="e">
        <f>E19/$E$88</f>
        <v>#DIV/0!</v>
      </c>
      <c r="G19" s="90"/>
    </row>
    <row r="20" spans="2:7" ht="11.15" customHeight="1" x14ac:dyDescent="0.25">
      <c r="B20" s="14"/>
      <c r="C20" s="15"/>
      <c r="D20" s="16"/>
      <c r="E20" s="60"/>
      <c r="F20" s="17"/>
      <c r="G20" s="90"/>
    </row>
    <row r="21" spans="2:7" x14ac:dyDescent="0.25">
      <c r="B21" s="6"/>
      <c r="C21" s="19" t="s">
        <v>280</v>
      </c>
      <c r="D21" s="20"/>
      <c r="E21" s="66">
        <f>(((VH*0.2)*HorasUteisDia)*DADOS!C43)</f>
        <v>0</v>
      </c>
      <c r="F21" s="17" t="e">
        <f>E21/$E$88</f>
        <v>#DIV/0!</v>
      </c>
      <c r="G21" s="90"/>
    </row>
    <row r="22" spans="2:7" x14ac:dyDescent="0.25">
      <c r="B22" s="6"/>
      <c r="C22" s="21" t="s">
        <v>281</v>
      </c>
      <c r="D22" s="20">
        <v>0.2</v>
      </c>
      <c r="E22" s="61">
        <f>E21*D22</f>
        <v>0</v>
      </c>
      <c r="F22" s="17" t="e">
        <f>E22/$E$88</f>
        <v>#DIV/0!</v>
      </c>
      <c r="G22" s="90"/>
    </row>
    <row r="23" spans="2:7" x14ac:dyDescent="0.25">
      <c r="B23" s="6" t="s">
        <v>282</v>
      </c>
      <c r="C23" s="21" t="s">
        <v>283</v>
      </c>
      <c r="D23" s="20">
        <v>0.3</v>
      </c>
      <c r="E23" s="61">
        <f>SUM(E21)*D23</f>
        <v>0</v>
      </c>
      <c r="F23" s="17" t="e">
        <f>E23/$E$88</f>
        <v>#DIV/0!</v>
      </c>
      <c r="G23" s="90"/>
    </row>
    <row r="24" spans="2:7" ht="11.15" customHeight="1" x14ac:dyDescent="0.25">
      <c r="B24" s="14"/>
      <c r="C24" s="15"/>
      <c r="D24" s="16"/>
      <c r="E24" s="60"/>
      <c r="F24" s="17"/>
      <c r="G24" s="90"/>
    </row>
    <row r="25" spans="2:7" x14ac:dyDescent="0.25">
      <c r="B25" s="6"/>
      <c r="C25" s="19" t="s">
        <v>284</v>
      </c>
      <c r="D25" s="20"/>
      <c r="E25" s="66">
        <f>((720/4)+((1*DADOS!C43)/2)-190.66)*(VH*1.5)*2</f>
        <v>0</v>
      </c>
      <c r="F25" s="17" t="e">
        <f>E25/$E$88</f>
        <v>#DIV/0!</v>
      </c>
      <c r="G25" s="90"/>
    </row>
    <row r="26" spans="2:7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E26/$E$88</f>
        <v>#DIV/0!</v>
      </c>
      <c r="G26" s="90"/>
    </row>
    <row r="27" spans="2:7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E27/$E$88</f>
        <v>#DIV/0!</v>
      </c>
      <c r="G27" s="90"/>
    </row>
    <row r="28" spans="2:7" ht="11.15" customHeight="1" x14ac:dyDescent="0.25">
      <c r="B28" s="14"/>
      <c r="C28" s="15"/>
      <c r="D28" s="16"/>
      <c r="E28" s="60"/>
      <c r="F28" s="17"/>
      <c r="G28" s="90"/>
    </row>
    <row r="29" spans="2:7" x14ac:dyDescent="0.25">
      <c r="B29" s="6"/>
      <c r="C29" s="19" t="s">
        <v>287</v>
      </c>
      <c r="D29" s="20">
        <v>0.5</v>
      </c>
      <c r="E29" s="66">
        <v>0</v>
      </c>
      <c r="F29" s="17" t="e">
        <f>E29/$E$88</f>
        <v>#DIV/0!</v>
      </c>
      <c r="G29" s="90"/>
    </row>
    <row r="30" spans="2:7" x14ac:dyDescent="0.25">
      <c r="B30" s="6"/>
      <c r="C30" s="21" t="s">
        <v>288</v>
      </c>
      <c r="D30" s="20">
        <v>0.2</v>
      </c>
      <c r="E30" s="61">
        <f>E29*D30</f>
        <v>0</v>
      </c>
      <c r="F30" s="17" t="e">
        <f>E30/$E$88</f>
        <v>#DIV/0!</v>
      </c>
      <c r="G30" s="90"/>
    </row>
    <row r="31" spans="2:7" x14ac:dyDescent="0.25">
      <c r="B31" s="6"/>
      <c r="C31" s="21" t="s">
        <v>289</v>
      </c>
      <c r="D31" s="20">
        <v>0.3</v>
      </c>
      <c r="E31" s="61">
        <f>SUM(E29)*D31</f>
        <v>0</v>
      </c>
      <c r="F31" s="17" t="e">
        <f>E31/$E$88</f>
        <v>#DIV/0!</v>
      </c>
      <c r="G31" s="90"/>
    </row>
    <row r="32" spans="2:7" ht="11.15" customHeight="1" x14ac:dyDescent="0.25">
      <c r="B32" s="14"/>
      <c r="C32" s="15"/>
      <c r="D32" s="16"/>
      <c r="E32" s="60"/>
      <c r="F32" s="17"/>
      <c r="G32" s="90"/>
    </row>
    <row r="33" spans="2:7" x14ac:dyDescent="0.25">
      <c r="B33" s="14"/>
      <c r="C33" s="22" t="s">
        <v>290</v>
      </c>
      <c r="D33" s="20"/>
      <c r="E33" s="66">
        <f>SUM(E34,E37)</f>
        <v>0</v>
      </c>
      <c r="F33" s="17" t="e">
        <f t="shared" ref="F33:F41" si="0">E33/$E$88</f>
        <v>#DIV/0!</v>
      </c>
      <c r="G33" s="90"/>
    </row>
    <row r="34" spans="2:7" x14ac:dyDescent="0.25">
      <c r="B34" s="6"/>
      <c r="C34" s="19" t="s">
        <v>291</v>
      </c>
      <c r="D34" s="20"/>
      <c r="E34" s="66">
        <f>(G8*DADOS!C43)</f>
        <v>0</v>
      </c>
      <c r="F34" s="17" t="e">
        <f t="shared" si="0"/>
        <v>#DIV/0!</v>
      </c>
      <c r="G34" s="90"/>
    </row>
    <row r="35" spans="2:7" x14ac:dyDescent="0.25">
      <c r="B35" s="6"/>
      <c r="C35" s="21" t="s">
        <v>292</v>
      </c>
      <c r="D35" s="20">
        <v>0.2</v>
      </c>
      <c r="E35" s="61">
        <f>E34*D35</f>
        <v>0</v>
      </c>
      <c r="F35" s="17" t="e">
        <f t="shared" si="0"/>
        <v>#DIV/0!</v>
      </c>
      <c r="G35" s="90"/>
    </row>
    <row r="36" spans="2:7" x14ac:dyDescent="0.25">
      <c r="B36" s="6"/>
      <c r="C36" s="21" t="s">
        <v>293</v>
      </c>
      <c r="D36" s="20">
        <v>0.3</v>
      </c>
      <c r="E36" s="61">
        <f>SUM(E34)*D36</f>
        <v>0</v>
      </c>
      <c r="F36" s="17" t="e">
        <f t="shared" si="0"/>
        <v>#DIV/0!</v>
      </c>
      <c r="G36" s="90"/>
    </row>
    <row r="37" spans="2:7" x14ac:dyDescent="0.25">
      <c r="B37" s="6"/>
      <c r="C37" s="18" t="s">
        <v>294</v>
      </c>
      <c r="D37" s="11"/>
      <c r="E37" s="66">
        <f>(DADOS!C44*TU)*4</f>
        <v>0</v>
      </c>
      <c r="F37" s="12" t="e">
        <f t="shared" si="0"/>
        <v>#DIV/0!</v>
      </c>
      <c r="G37" s="90"/>
    </row>
    <row r="38" spans="2:7" x14ac:dyDescent="0.25">
      <c r="B38" s="6"/>
      <c r="C38" s="23" t="s">
        <v>295</v>
      </c>
      <c r="D38" s="11">
        <v>0.2</v>
      </c>
      <c r="E38" s="61">
        <f>E37*D38</f>
        <v>0</v>
      </c>
      <c r="F38" s="12" t="e">
        <f t="shared" si="0"/>
        <v>#DIV/0!</v>
      </c>
      <c r="G38" s="90"/>
    </row>
    <row r="39" spans="2:7" x14ac:dyDescent="0.25">
      <c r="B39" s="6"/>
      <c r="C39" s="23" t="s">
        <v>296</v>
      </c>
      <c r="D39" s="11">
        <v>0.3</v>
      </c>
      <c r="E39" s="61">
        <f>SUM(E37)*D39</f>
        <v>0</v>
      </c>
      <c r="F39" s="12" t="e">
        <f t="shared" si="0"/>
        <v>#DIV/0!</v>
      </c>
      <c r="G39" s="90"/>
    </row>
    <row r="40" spans="2:7" ht="23" x14ac:dyDescent="0.25">
      <c r="B40" s="6"/>
      <c r="C40" s="18" t="s">
        <v>297</v>
      </c>
      <c r="D40" s="11">
        <v>0.2</v>
      </c>
      <c r="E40" s="66">
        <f>SUM(E22,E26,E30,E35,E38)</f>
        <v>0</v>
      </c>
      <c r="F40" s="12" t="e">
        <f t="shared" si="0"/>
        <v>#DIV/0!</v>
      </c>
      <c r="G40" s="90"/>
    </row>
    <row r="41" spans="2:7" x14ac:dyDescent="0.25">
      <c r="B41" s="24"/>
      <c r="C41" s="25" t="s">
        <v>298</v>
      </c>
      <c r="D41" s="39">
        <v>0.3</v>
      </c>
      <c r="E41" s="61">
        <f>E40*D41</f>
        <v>0</v>
      </c>
      <c r="F41" s="12" t="e">
        <f t="shared" si="0"/>
        <v>#DIV/0!</v>
      </c>
      <c r="G41" s="90"/>
    </row>
    <row r="42" spans="2:7" ht="11.15" customHeight="1" x14ac:dyDescent="0.25">
      <c r="B42" s="14"/>
      <c r="C42" s="15"/>
      <c r="D42" s="16"/>
      <c r="E42" s="60"/>
      <c r="F42" s="17"/>
      <c r="G42" s="81"/>
    </row>
    <row r="43" spans="2:7" ht="16.5" customHeight="1" x14ac:dyDescent="0.25">
      <c r="B43" s="6"/>
      <c r="C43" s="218" t="s">
        <v>299</v>
      </c>
      <c r="D43" s="219" t="s">
        <v>300</v>
      </c>
      <c r="E43" s="254">
        <f>SUM(E14,E17,E19,E21,E25,E29,E33,E40)</f>
        <v>0</v>
      </c>
      <c r="F43" s="221" t="e">
        <f>E43/$E$88</f>
        <v>#DIV/0!</v>
      </c>
      <c r="G43" s="222"/>
    </row>
    <row r="44" spans="2:7" ht="11.15" customHeight="1" thickBot="1" x14ac:dyDescent="0.3">
      <c r="B44" s="14"/>
      <c r="C44" s="15"/>
      <c r="D44" s="16"/>
      <c r="E44" s="60"/>
      <c r="F44" s="17"/>
      <c r="G44" s="13"/>
    </row>
    <row r="45" spans="2:7" ht="23.5" thickBot="1" x14ac:dyDescent="0.3">
      <c r="B45" s="223">
        <v>2</v>
      </c>
      <c r="C45" s="212" t="s">
        <v>301</v>
      </c>
      <c r="D45" s="213" t="s">
        <v>272</v>
      </c>
      <c r="E45" s="214" t="s">
        <v>273</v>
      </c>
      <c r="F45" s="215" t="s">
        <v>302</v>
      </c>
      <c r="G45" s="216"/>
    </row>
    <row r="46" spans="2:7" x14ac:dyDescent="0.25">
      <c r="B46" s="6"/>
      <c r="C46" s="19" t="s">
        <v>345</v>
      </c>
      <c r="D46" s="59">
        <f>DADOS!C22</f>
        <v>0</v>
      </c>
      <c r="E46" s="57">
        <f>E47-E48</f>
        <v>0</v>
      </c>
      <c r="F46" s="17" t="e">
        <f>E46/$E$88</f>
        <v>#DIV/0!</v>
      </c>
      <c r="G46" s="90"/>
    </row>
    <row r="47" spans="2:7" x14ac:dyDescent="0.25">
      <c r="B47" s="6"/>
      <c r="C47" s="21" t="s">
        <v>304</v>
      </c>
      <c r="D47" s="20"/>
      <c r="E47" s="58">
        <f>D46*2*DADOS!C44*4</f>
        <v>0</v>
      </c>
      <c r="F47" s="17" t="e">
        <f>E47/$E$88</f>
        <v>#DIV/0!</v>
      </c>
      <c r="G47" s="142"/>
    </row>
    <row r="48" spans="2:7" x14ac:dyDescent="0.25">
      <c r="B48" s="6"/>
      <c r="C48" s="21" t="s">
        <v>305</v>
      </c>
      <c r="D48" s="20">
        <v>0.06</v>
      </c>
      <c r="E48" s="58">
        <f>D48*E14</f>
        <v>0</v>
      </c>
      <c r="F48" s="17" t="e">
        <f>E48/$E$88</f>
        <v>#DIV/0!</v>
      </c>
      <c r="G48" s="90"/>
    </row>
    <row r="49" spans="2:7" ht="11.15" customHeight="1" x14ac:dyDescent="0.25">
      <c r="B49" s="14"/>
      <c r="C49" s="15"/>
      <c r="D49" s="16"/>
      <c r="E49" s="60"/>
      <c r="F49" s="17"/>
      <c r="G49" s="90"/>
    </row>
    <row r="50" spans="2:7" x14ac:dyDescent="0.25">
      <c r="B50" s="6"/>
      <c r="C50" s="19" t="s">
        <v>306</v>
      </c>
      <c r="D50" s="59">
        <f>DADOS!C23</f>
        <v>0</v>
      </c>
      <c r="E50" s="57">
        <f>E51-E52</f>
        <v>0</v>
      </c>
      <c r="F50" s="17" t="e">
        <f>E50/$E$88</f>
        <v>#DIV/0!</v>
      </c>
      <c r="G50" s="90"/>
    </row>
    <row r="51" spans="2:7" x14ac:dyDescent="0.25">
      <c r="B51" s="6"/>
      <c r="C51" s="21" t="s">
        <v>307</v>
      </c>
      <c r="D51" s="20"/>
      <c r="E51" s="58">
        <f>D50*DADOS!C44*4</f>
        <v>0</v>
      </c>
      <c r="F51" s="17" t="e">
        <f>E51/$E$88</f>
        <v>#DIV/0!</v>
      </c>
      <c r="G51" s="90"/>
    </row>
    <row r="52" spans="2:7" x14ac:dyDescent="0.25">
      <c r="B52" s="6"/>
      <c r="C52" s="21" t="s">
        <v>308</v>
      </c>
      <c r="D52" s="20">
        <v>0.2</v>
      </c>
      <c r="E52" s="58">
        <f>E51*$D$52</f>
        <v>0</v>
      </c>
      <c r="F52" s="17" t="e">
        <f>E52/$E$88</f>
        <v>#DIV/0!</v>
      </c>
      <c r="G52" s="90"/>
    </row>
    <row r="53" spans="2:7" ht="11.15" customHeight="1" x14ac:dyDescent="0.25">
      <c r="B53" s="14"/>
      <c r="C53" s="15"/>
      <c r="D53" s="16"/>
      <c r="E53" s="60"/>
      <c r="F53" s="17"/>
      <c r="G53" s="84"/>
    </row>
    <row r="54" spans="2:7" x14ac:dyDescent="0.25">
      <c r="B54" s="6"/>
      <c r="C54" s="19" t="s">
        <v>309</v>
      </c>
      <c r="D54" s="29"/>
      <c r="E54" s="26"/>
      <c r="F54" s="17"/>
      <c r="G54" s="84"/>
    </row>
    <row r="55" spans="2:7" x14ac:dyDescent="0.25">
      <c r="B55" s="6"/>
      <c r="C55" s="21" t="s">
        <v>310</v>
      </c>
      <c r="D55" s="20"/>
      <c r="E55" s="27"/>
      <c r="F55" s="32"/>
      <c r="G55" s="83"/>
    </row>
    <row r="56" spans="2:7" x14ac:dyDescent="0.25">
      <c r="B56" s="6"/>
      <c r="C56" s="21" t="s">
        <v>305</v>
      </c>
      <c r="D56" s="20"/>
      <c r="E56" s="27"/>
      <c r="F56" s="32"/>
      <c r="G56" s="84"/>
    </row>
    <row r="57" spans="2:7" ht="11.15" customHeight="1" x14ac:dyDescent="0.25">
      <c r="B57" s="14"/>
      <c r="C57" s="15"/>
      <c r="D57" s="16"/>
      <c r="E57" s="60"/>
      <c r="F57" s="17"/>
      <c r="G57" s="84"/>
    </row>
    <row r="58" spans="2:7" x14ac:dyDescent="0.25">
      <c r="B58" s="6"/>
      <c r="C58" s="19" t="s">
        <v>311</v>
      </c>
      <c r="D58" s="67"/>
      <c r="E58" s="26"/>
      <c r="F58" s="17"/>
      <c r="G58" s="84"/>
    </row>
    <row r="59" spans="2:7" ht="11.15" customHeight="1" x14ac:dyDescent="0.25">
      <c r="B59" s="14"/>
      <c r="C59" s="15"/>
      <c r="D59" s="16"/>
      <c r="E59" s="60"/>
      <c r="F59" s="17"/>
      <c r="G59" s="84"/>
    </row>
    <row r="60" spans="2:7" x14ac:dyDescent="0.25">
      <c r="B60" s="6"/>
      <c r="C60" s="19" t="s">
        <v>312</v>
      </c>
      <c r="D60" s="20"/>
      <c r="E60" s="57">
        <f>DADOS!C25*4</f>
        <v>0</v>
      </c>
      <c r="F60" s="17" t="e">
        <f>E60/$E$88</f>
        <v>#DIV/0!</v>
      </c>
      <c r="G60" s="90"/>
    </row>
    <row r="61" spans="2:7" ht="11.15" customHeight="1" x14ac:dyDescent="0.25">
      <c r="B61" s="14"/>
      <c r="C61" s="15"/>
      <c r="D61" s="16"/>
      <c r="F61" s="17"/>
      <c r="G61" s="84"/>
    </row>
    <row r="62" spans="2:7" x14ac:dyDescent="0.25">
      <c r="B62" s="6"/>
      <c r="C62" s="19" t="s">
        <v>313</v>
      </c>
      <c r="D62" s="29"/>
      <c r="E62" s="57">
        <f>(SUM(E46+E50+E60+E37+(E68/2)+UNIF)/12)/2</f>
        <v>0</v>
      </c>
      <c r="F62" s="17" t="e">
        <f>E62/$E$88</f>
        <v>#DIV/0!</v>
      </c>
      <c r="G62" s="84"/>
    </row>
    <row r="63" spans="2:7" x14ac:dyDescent="0.25">
      <c r="B63" s="6"/>
      <c r="C63" s="19"/>
      <c r="D63" s="29"/>
      <c r="E63" s="57"/>
      <c r="F63" s="17"/>
      <c r="G63" s="84"/>
    </row>
    <row r="64" spans="2:7" ht="11.15" customHeight="1" x14ac:dyDescent="0.25">
      <c r="B64" s="14"/>
      <c r="C64" s="19" t="s">
        <v>409</v>
      </c>
      <c r="D64" s="351"/>
      <c r="E64" s="350">
        <f>+(G8*DADOS!C43*1.5)</f>
        <v>0</v>
      </c>
      <c r="F64" s="17"/>
      <c r="G64" s="84"/>
    </row>
    <row r="65" spans="2:7" ht="18.649999999999999" customHeight="1" thickBot="1" x14ac:dyDescent="0.3">
      <c r="B65" s="68"/>
      <c r="C65" s="224" t="s">
        <v>314</v>
      </c>
      <c r="D65" s="225"/>
      <c r="E65" s="226">
        <f>E60+E54+E50+E46+E58+E62+E64</f>
        <v>0</v>
      </c>
      <c r="F65" s="227" t="e">
        <f>E65/$E$88</f>
        <v>#DIV/0!</v>
      </c>
      <c r="G65" s="230"/>
    </row>
    <row r="66" spans="2:7" ht="11.15" customHeight="1" thickBot="1" x14ac:dyDescent="0.3">
      <c r="B66" s="14"/>
      <c r="C66" s="15"/>
      <c r="D66" s="16"/>
      <c r="E66" s="60"/>
      <c r="F66" s="17"/>
      <c r="G66" s="84"/>
    </row>
    <row r="67" spans="2:7" ht="13.5" thickBot="1" x14ac:dyDescent="0.3">
      <c r="B67" s="223">
        <v>3</v>
      </c>
      <c r="C67" s="212" t="s">
        <v>315</v>
      </c>
      <c r="D67" s="213"/>
      <c r="E67" s="214"/>
      <c r="F67" s="215"/>
      <c r="G67" s="229"/>
    </row>
    <row r="68" spans="2:7" x14ac:dyDescent="0.25">
      <c r="B68" s="31"/>
      <c r="C68" s="21" t="s">
        <v>316</v>
      </c>
      <c r="D68" s="20"/>
      <c r="E68" s="61">
        <f>'INSUMOS DIVERSOS'!F18*4</f>
        <v>0</v>
      </c>
      <c r="F68" s="17" t="e">
        <f>E68/$E$88</f>
        <v>#DIV/0!</v>
      </c>
      <c r="G68" s="90"/>
    </row>
    <row r="69" spans="2:7" x14ac:dyDescent="0.25">
      <c r="B69" s="31"/>
      <c r="C69" s="21" t="s">
        <v>317</v>
      </c>
      <c r="D69" s="20"/>
      <c r="E69" s="61">
        <f>('INSUMOS DIVERSOS'!F33)</f>
        <v>0</v>
      </c>
      <c r="F69" s="17" t="e">
        <f>E69/$E$88</f>
        <v>#DIV/0!</v>
      </c>
      <c r="G69" s="84"/>
    </row>
    <row r="70" spans="2:7" x14ac:dyDescent="0.25">
      <c r="B70" s="31"/>
      <c r="C70" s="21" t="s">
        <v>318</v>
      </c>
      <c r="D70" s="20"/>
      <c r="E70" s="61">
        <f>'INSUMOS DIVERSOS'!F51</f>
        <v>0</v>
      </c>
      <c r="F70" s="17" t="e">
        <f>E70/$E$88</f>
        <v>#DIV/0!</v>
      </c>
      <c r="G70" s="84"/>
    </row>
    <row r="71" spans="2:7" x14ac:dyDescent="0.25">
      <c r="B71" s="6"/>
      <c r="C71" s="21" t="s">
        <v>319</v>
      </c>
      <c r="D71" s="20"/>
      <c r="E71" s="58">
        <v>0</v>
      </c>
      <c r="F71" s="17" t="e">
        <f>E71/$E$88</f>
        <v>#DIV/0!</v>
      </c>
      <c r="G71" s="84"/>
    </row>
    <row r="72" spans="2:7" ht="17.5" customHeight="1" thickBot="1" x14ac:dyDescent="0.3">
      <c r="B72" s="80"/>
      <c r="C72" s="224" t="s">
        <v>320</v>
      </c>
      <c r="D72" s="225"/>
      <c r="E72" s="226">
        <f>SUM(E68:E71)</f>
        <v>0</v>
      </c>
      <c r="F72" s="227" t="e">
        <f>E72/$E$88</f>
        <v>#DIV/0!</v>
      </c>
      <c r="G72" s="230"/>
    </row>
    <row r="73" spans="2:7" ht="6" customHeight="1" x14ac:dyDescent="0.25">
      <c r="B73" s="69"/>
      <c r="C73" s="70"/>
      <c r="D73" s="71"/>
      <c r="E73" s="72"/>
      <c r="F73" s="73"/>
      <c r="G73" s="85"/>
    </row>
    <row r="74" spans="2:7" ht="6" customHeight="1" thickBot="1" x14ac:dyDescent="0.3">
      <c r="B74" s="75"/>
      <c r="C74" s="76"/>
      <c r="D74" s="77"/>
      <c r="E74" s="78"/>
      <c r="F74" s="79"/>
      <c r="G74" s="86"/>
    </row>
    <row r="75" spans="2:7" ht="13.5" thickBot="1" x14ac:dyDescent="0.3">
      <c r="B75" s="223">
        <v>4</v>
      </c>
      <c r="C75" s="267" t="s">
        <v>321</v>
      </c>
      <c r="D75" s="232"/>
      <c r="E75" s="233"/>
      <c r="F75" s="234"/>
      <c r="G75" s="235"/>
    </row>
    <row r="76" spans="2:7" ht="14.5" thickBot="1" x14ac:dyDescent="0.3">
      <c r="B76" s="14"/>
      <c r="C76" s="268" t="s">
        <v>322</v>
      </c>
      <c r="D76" s="227">
        <f>ENCARGOS!PERC_ENCARGOS_TOTAL</f>
        <v>0.71399999999999997</v>
      </c>
      <c r="E76" s="237">
        <f>E43*D76</f>
        <v>0</v>
      </c>
      <c r="F76" s="227" t="e">
        <f>E76/$E$88</f>
        <v>#DIV/0!</v>
      </c>
      <c r="G76" s="230"/>
    </row>
    <row r="77" spans="2:7" ht="13.5" customHeight="1" x14ac:dyDescent="0.25">
      <c r="B77" s="14"/>
      <c r="C77" s="135"/>
      <c r="D77" s="129"/>
      <c r="E77" s="130"/>
      <c r="F77" s="131"/>
      <c r="G77" s="136"/>
    </row>
    <row r="78" spans="2:7" ht="14.5" thickBot="1" x14ac:dyDescent="0.3">
      <c r="B78" s="6"/>
      <c r="C78" s="269" t="s">
        <v>323</v>
      </c>
      <c r="D78" s="225"/>
      <c r="E78" s="237">
        <f>SUM(E43,E65,E72,E76)</f>
        <v>0</v>
      </c>
      <c r="F78" s="227" t="e">
        <f>E78/$E$88</f>
        <v>#DIV/0!</v>
      </c>
      <c r="G78" s="270"/>
    </row>
    <row r="79" spans="2:7" ht="11.15" customHeight="1" thickBot="1" x14ac:dyDescent="0.3">
      <c r="B79" s="14"/>
      <c r="C79" s="103"/>
      <c r="D79" s="104"/>
      <c r="E79" s="105"/>
      <c r="F79" s="106"/>
      <c r="G79" s="127"/>
    </row>
    <row r="80" spans="2:7" ht="13.5" thickBot="1" x14ac:dyDescent="0.3">
      <c r="B80" s="223">
        <v>5</v>
      </c>
      <c r="C80" s="212" t="s">
        <v>324</v>
      </c>
      <c r="D80" s="213"/>
      <c r="E80" s="214"/>
      <c r="F80" s="215"/>
      <c r="G80" s="229"/>
    </row>
    <row r="81" spans="2:7" x14ac:dyDescent="0.25">
      <c r="B81" s="6"/>
      <c r="C81" s="21" t="s">
        <v>325</v>
      </c>
      <c r="D81" s="54">
        <f>DADOS!I13</f>
        <v>0.04</v>
      </c>
      <c r="E81" s="60">
        <f>E78*D81</f>
        <v>0</v>
      </c>
      <c r="F81" s="17" t="e">
        <f>E81/$E$88</f>
        <v>#DIV/0!</v>
      </c>
      <c r="G81" s="34"/>
    </row>
    <row r="82" spans="2:7" x14ac:dyDescent="0.25">
      <c r="B82" s="6"/>
      <c r="C82" s="21" t="s">
        <v>326</v>
      </c>
      <c r="D82" s="54">
        <f>DADOS!J13</f>
        <v>0.04</v>
      </c>
      <c r="E82" s="60">
        <f>SUM(E81,E78)*D82</f>
        <v>0</v>
      </c>
      <c r="F82" s="17" t="e">
        <f>E82/$E$88</f>
        <v>#DIV/0!</v>
      </c>
      <c r="G82" s="28"/>
    </row>
    <row r="83" spans="2:7" x14ac:dyDescent="0.25">
      <c r="B83" s="30"/>
      <c r="C83" s="21" t="s">
        <v>327</v>
      </c>
      <c r="D83" s="33"/>
      <c r="E83" s="60"/>
      <c r="F83" s="17"/>
      <c r="G83" s="34"/>
    </row>
    <row r="84" spans="2:7" x14ac:dyDescent="0.25">
      <c r="B84" s="6"/>
      <c r="C84" s="21" t="s">
        <v>328</v>
      </c>
      <c r="D84" s="33">
        <v>0.03</v>
      </c>
      <c r="E84" s="60">
        <f>E88*D84</f>
        <v>0</v>
      </c>
      <c r="F84" s="17" t="e">
        <f>E84/$E$88</f>
        <v>#DIV/0!</v>
      </c>
      <c r="G84" s="28"/>
    </row>
    <row r="85" spans="2:7" x14ac:dyDescent="0.25">
      <c r="B85" s="6"/>
      <c r="C85" s="21" t="s">
        <v>329</v>
      </c>
      <c r="D85" s="33">
        <v>6.4999999999999997E-3</v>
      </c>
      <c r="E85" s="60">
        <f>E88*D85</f>
        <v>0</v>
      </c>
      <c r="F85" s="17" t="e">
        <f>E85/$E$88</f>
        <v>#DIV/0!</v>
      </c>
      <c r="G85" s="28"/>
    </row>
    <row r="86" spans="2:7" x14ac:dyDescent="0.25">
      <c r="B86" s="6"/>
      <c r="C86" s="21" t="s">
        <v>330</v>
      </c>
      <c r="D86" s="33">
        <f>ISSQN</f>
        <v>3.1800000000000002E-2</v>
      </c>
      <c r="E86" s="60">
        <f>E88*D86</f>
        <v>0</v>
      </c>
      <c r="F86" s="17" t="e">
        <f>E86/$E$88</f>
        <v>#DIV/0!</v>
      </c>
      <c r="G86" s="28"/>
    </row>
    <row r="87" spans="2:7" ht="13" thickBot="1" x14ac:dyDescent="0.3">
      <c r="B87" s="6"/>
      <c r="C87" s="35" t="s">
        <v>331</v>
      </c>
      <c r="D87" s="36"/>
      <c r="E87" s="62">
        <f>SUM(E81:E86)</f>
        <v>0</v>
      </c>
      <c r="F87" s="37" t="e">
        <f>E87/$E$88</f>
        <v>#DIV/0!</v>
      </c>
      <c r="G87" s="40"/>
    </row>
    <row r="88" spans="2:7" ht="24.65" customHeight="1" thickBot="1" x14ac:dyDescent="0.3">
      <c r="B88" s="223"/>
      <c r="C88" s="212" t="s">
        <v>332</v>
      </c>
      <c r="D88" s="213"/>
      <c r="E88" s="307">
        <f>TRUNC(SUM(E78,E81:E82)/(1-SUM(D84:D86)),2)</f>
        <v>0</v>
      </c>
      <c r="F88" s="215" t="e">
        <f>E88/$E$88</f>
        <v>#DIV/0!</v>
      </c>
      <c r="G88" s="216"/>
    </row>
    <row r="90" spans="2:7" ht="15.5" x14ac:dyDescent="0.25">
      <c r="C90" s="87"/>
      <c r="D90" s="144" t="s">
        <v>333</v>
      </c>
      <c r="E90" s="101" t="e">
        <f>E88/E43</f>
        <v>#DIV/0!</v>
      </c>
      <c r="F90" s="87"/>
    </row>
    <row r="92" spans="2:7" x14ac:dyDescent="0.25">
      <c r="E92" s="150"/>
    </row>
    <row r="93" spans="2:7" x14ac:dyDescent="0.25">
      <c r="E93" s="150"/>
    </row>
    <row r="94" spans="2:7" x14ac:dyDescent="0.25">
      <c r="E94" s="150"/>
    </row>
    <row r="95" spans="2:7" x14ac:dyDescent="0.25">
      <c r="E95" s="149"/>
    </row>
  </sheetData>
  <mergeCells count="12">
    <mergeCell ref="C11:F11"/>
    <mergeCell ref="C12:F12"/>
    <mergeCell ref="B2:B12"/>
    <mergeCell ref="C2:G2"/>
    <mergeCell ref="C3:G3"/>
    <mergeCell ref="C4:F4"/>
    <mergeCell ref="C5:F5"/>
    <mergeCell ref="C6:F6"/>
    <mergeCell ref="C7:F7"/>
    <mergeCell ref="C8:F8"/>
    <mergeCell ref="C9:F9"/>
    <mergeCell ref="C10:F10"/>
  </mergeCells>
  <printOptions horizontalCentered="1"/>
  <pageMargins left="0.11811023622047245" right="0.11811023622047245" top="0.61302083333333335" bottom="1.9685039370078741" header="0.31496062992125984" footer="0.31496062992125984"/>
  <pageSetup paperSize="9" scale="55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3" max="7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10"/>
  <dimension ref="A1:I93"/>
  <sheetViews>
    <sheetView showGridLines="0" zoomScaleNormal="100" zoomScaleSheetLayoutView="100" workbookViewId="0">
      <selection activeCell="E79" sqref="E79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6.54296875" style="1" customWidth="1"/>
    <col min="7" max="7" width="60.7265625" style="1" customWidth="1"/>
    <col min="8" max="8" width="1.7265625" style="1" customWidth="1"/>
    <col min="9" max="9" width="11.54296875" style="1" customWidth="1"/>
    <col min="10" max="16384" width="9.1796875" style="1"/>
  </cols>
  <sheetData>
    <row r="1" spans="1:8" ht="8.15" customHeight="1" thickBot="1" x14ac:dyDescent="0.3"/>
    <row r="2" spans="1:8" ht="17.149999999999999" customHeight="1" thickBot="1" x14ac:dyDescent="0.3">
      <c r="B2" s="526" t="s">
        <v>253</v>
      </c>
      <c r="C2" s="547" t="s">
        <v>254</v>
      </c>
      <c r="D2" s="548"/>
      <c r="E2" s="548"/>
      <c r="F2" s="548"/>
      <c r="G2" s="549"/>
    </row>
    <row r="3" spans="1:8" ht="17.5" customHeight="1" thickBot="1" x14ac:dyDescent="0.3">
      <c r="B3" s="527"/>
      <c r="C3" s="531" t="s">
        <v>255</v>
      </c>
      <c r="D3" s="532"/>
      <c r="E3" s="532"/>
      <c r="F3" s="532"/>
      <c r="G3" s="533"/>
    </row>
    <row r="4" spans="1:8" ht="18.5" thickBot="1" x14ac:dyDescent="0.3">
      <c r="B4" s="527"/>
      <c r="C4" s="534" t="s">
        <v>256</v>
      </c>
      <c r="D4" s="535"/>
      <c r="E4" s="535"/>
      <c r="F4" s="536"/>
      <c r="G4" s="211" t="s">
        <v>368</v>
      </c>
    </row>
    <row r="5" spans="1:8" x14ac:dyDescent="0.25">
      <c r="B5" s="527"/>
      <c r="C5" s="537" t="s">
        <v>258</v>
      </c>
      <c r="D5" s="538"/>
      <c r="E5" s="538"/>
      <c r="F5" s="539"/>
      <c r="G5" s="303" t="s">
        <v>357</v>
      </c>
    </row>
    <row r="6" spans="1:8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1:8" x14ac:dyDescent="0.25">
      <c r="B7" s="527"/>
      <c r="C7" s="520" t="s">
        <v>262</v>
      </c>
      <c r="D7" s="540"/>
      <c r="E7" s="540"/>
      <c r="F7" s="541"/>
      <c r="G7" s="4">
        <f>PISO</f>
        <v>0</v>
      </c>
      <c r="H7" s="42"/>
    </row>
    <row r="8" spans="1:8" x14ac:dyDescent="0.25">
      <c r="B8" s="527"/>
      <c r="C8" s="520" t="s">
        <v>263</v>
      </c>
      <c r="D8" s="540"/>
      <c r="E8" s="540"/>
      <c r="F8" s="541"/>
      <c r="G8" s="4">
        <f>VH</f>
        <v>0</v>
      </c>
    </row>
    <row r="9" spans="1:8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1:8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1:8" x14ac:dyDescent="0.25">
      <c r="B11" s="527"/>
      <c r="C11" s="520" t="s">
        <v>267</v>
      </c>
      <c r="D11" s="521"/>
      <c r="E11" s="521"/>
      <c r="F11" s="522"/>
      <c r="G11" s="3" t="s">
        <v>358</v>
      </c>
    </row>
    <row r="12" spans="1:8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1:8" ht="33.75" customHeight="1" thickBot="1" x14ac:dyDescent="0.3">
      <c r="A13" s="171"/>
      <c r="B13" s="223">
        <v>1</v>
      </c>
      <c r="C13" s="212" t="s">
        <v>369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1:8" x14ac:dyDescent="0.25">
      <c r="B14" s="6"/>
      <c r="C14" s="7" t="s">
        <v>276</v>
      </c>
      <c r="D14" s="8"/>
      <c r="E14" s="64">
        <f>G7*4</f>
        <v>0</v>
      </c>
      <c r="F14" s="9" t="e">
        <f>E14/$E$88</f>
        <v>#DIV/0!</v>
      </c>
      <c r="G14" s="89"/>
    </row>
    <row r="15" spans="1:8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E15/$E$88</f>
        <v>#DIV/0!</v>
      </c>
      <c r="G15" s="90"/>
    </row>
    <row r="16" spans="1:8" ht="10" customHeight="1" x14ac:dyDescent="0.25">
      <c r="B16" s="14"/>
      <c r="C16" s="15"/>
      <c r="D16" s="16"/>
      <c r="E16" s="60"/>
      <c r="F16" s="17"/>
      <c r="G16" s="90"/>
    </row>
    <row r="17" spans="2:7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E17/$E$88</f>
        <v>#DIV/0!</v>
      </c>
      <c r="G17" s="90"/>
    </row>
    <row r="18" spans="2:7" ht="10" customHeight="1" x14ac:dyDescent="0.25">
      <c r="B18" s="14"/>
      <c r="C18" s="15"/>
      <c r="D18" s="16"/>
      <c r="E18" s="60"/>
      <c r="F18" s="17"/>
      <c r="G18" s="90"/>
    </row>
    <row r="19" spans="2:7" x14ac:dyDescent="0.25">
      <c r="B19" s="6"/>
      <c r="C19" s="19" t="s">
        <v>279</v>
      </c>
      <c r="D19" s="20"/>
      <c r="E19" s="66">
        <v>0</v>
      </c>
      <c r="F19" s="17" t="e">
        <f>E19/$E$88</f>
        <v>#DIV/0!</v>
      </c>
      <c r="G19" s="90"/>
    </row>
    <row r="20" spans="2:7" ht="10" customHeight="1" x14ac:dyDescent="0.25">
      <c r="B20" s="14"/>
      <c r="C20" s="15"/>
      <c r="D20" s="16"/>
      <c r="E20" s="60"/>
      <c r="F20" s="17"/>
      <c r="G20" s="90"/>
    </row>
    <row r="21" spans="2:7" x14ac:dyDescent="0.25">
      <c r="B21" s="6"/>
      <c r="C21" s="19" t="s">
        <v>280</v>
      </c>
      <c r="D21" s="20"/>
      <c r="E21" s="66">
        <f>(((VH*0.2)*HorasUteisDia)*DADOS!C43)</f>
        <v>0</v>
      </c>
      <c r="F21" s="17" t="e">
        <f>E21/$E$88</f>
        <v>#DIV/0!</v>
      </c>
      <c r="G21" s="90"/>
    </row>
    <row r="22" spans="2:7" x14ac:dyDescent="0.25">
      <c r="B22" s="6"/>
      <c r="C22" s="21" t="s">
        <v>281</v>
      </c>
      <c r="D22" s="20">
        <v>0.2</v>
      </c>
      <c r="E22" s="61">
        <f>E21*D22</f>
        <v>0</v>
      </c>
      <c r="F22" s="17" t="e">
        <f>E22/$E$88</f>
        <v>#DIV/0!</v>
      </c>
      <c r="G22" s="90"/>
    </row>
    <row r="23" spans="2:7" x14ac:dyDescent="0.25">
      <c r="B23" s="6" t="s">
        <v>282</v>
      </c>
      <c r="C23" s="21" t="s">
        <v>283</v>
      </c>
      <c r="D23" s="20">
        <v>0.3</v>
      </c>
      <c r="E23" s="61">
        <f>SUM(E21)*D23</f>
        <v>0</v>
      </c>
      <c r="F23" s="17" t="e">
        <f>E23/$E$88</f>
        <v>#DIV/0!</v>
      </c>
      <c r="G23" s="90"/>
    </row>
    <row r="24" spans="2:7" ht="10" customHeight="1" x14ac:dyDescent="0.25">
      <c r="B24" s="14"/>
      <c r="C24" s="15"/>
      <c r="D24" s="16"/>
      <c r="E24" s="60"/>
      <c r="F24" s="17"/>
      <c r="G24" s="90"/>
    </row>
    <row r="25" spans="2:7" x14ac:dyDescent="0.25">
      <c r="B25" s="6"/>
      <c r="C25" s="19" t="s">
        <v>284</v>
      </c>
      <c r="D25" s="20"/>
      <c r="E25" s="66">
        <f>((720/4)+((1*DADOS!C43)/2)-190.66)*(VH*1.5)*2</f>
        <v>0</v>
      </c>
      <c r="F25" s="17" t="e">
        <f>E25/$E$88</f>
        <v>#DIV/0!</v>
      </c>
      <c r="G25" s="90"/>
    </row>
    <row r="26" spans="2:7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E26/$E$88</f>
        <v>#DIV/0!</v>
      </c>
      <c r="G26" s="90"/>
    </row>
    <row r="27" spans="2:7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E27/$E$88</f>
        <v>#DIV/0!</v>
      </c>
      <c r="G27" s="90"/>
    </row>
    <row r="28" spans="2:7" ht="10" customHeight="1" x14ac:dyDescent="0.25">
      <c r="B28" s="14"/>
      <c r="C28" s="15"/>
      <c r="D28" s="16"/>
      <c r="E28" s="60"/>
      <c r="F28" s="17"/>
      <c r="G28" s="90"/>
    </row>
    <row r="29" spans="2:7" x14ac:dyDescent="0.25">
      <c r="B29" s="6"/>
      <c r="C29" s="19" t="s">
        <v>287</v>
      </c>
      <c r="D29" s="20">
        <v>0.5</v>
      </c>
      <c r="E29" s="66">
        <v>0</v>
      </c>
      <c r="F29" s="17" t="e">
        <f>E29/$E$88</f>
        <v>#DIV/0!</v>
      </c>
      <c r="G29" s="90"/>
    </row>
    <row r="30" spans="2:7" x14ac:dyDescent="0.25">
      <c r="B30" s="6"/>
      <c r="C30" s="21" t="s">
        <v>288</v>
      </c>
      <c r="D30" s="20">
        <v>0.2</v>
      </c>
      <c r="E30" s="61">
        <f>E29*D30</f>
        <v>0</v>
      </c>
      <c r="F30" s="17" t="e">
        <f>E30/$E$88</f>
        <v>#DIV/0!</v>
      </c>
      <c r="G30" s="90"/>
    </row>
    <row r="31" spans="2:7" x14ac:dyDescent="0.25">
      <c r="B31" s="6"/>
      <c r="C31" s="21" t="s">
        <v>289</v>
      </c>
      <c r="D31" s="20">
        <v>0.3</v>
      </c>
      <c r="E31" s="61">
        <f>SUM(E29)*D31</f>
        <v>0</v>
      </c>
      <c r="F31" s="17" t="e">
        <f>E31/$E$88</f>
        <v>#DIV/0!</v>
      </c>
      <c r="G31" s="90"/>
    </row>
    <row r="32" spans="2:7" ht="10" customHeight="1" x14ac:dyDescent="0.25">
      <c r="B32" s="14"/>
      <c r="C32" s="15"/>
      <c r="D32" s="16"/>
      <c r="E32" s="60"/>
      <c r="F32" s="17"/>
      <c r="G32" s="90"/>
    </row>
    <row r="33" spans="2:9" x14ac:dyDescent="0.25">
      <c r="B33" s="14"/>
      <c r="C33" s="22" t="s">
        <v>290</v>
      </c>
      <c r="D33" s="20"/>
      <c r="E33" s="66">
        <f>SUM(E34,E37)</f>
        <v>0</v>
      </c>
      <c r="F33" s="17" t="e">
        <f t="shared" ref="F33:F42" si="0">E33/$E$88</f>
        <v>#DIV/0!</v>
      </c>
      <c r="G33" s="90"/>
    </row>
    <row r="34" spans="2:9" x14ac:dyDescent="0.25">
      <c r="B34" s="6"/>
      <c r="C34" s="19" t="s">
        <v>291</v>
      </c>
      <c r="D34" s="20"/>
      <c r="E34" s="66">
        <f>(G8*30)*0+(G8*1.2*30)*0</f>
        <v>0</v>
      </c>
      <c r="F34" s="17" t="e">
        <f t="shared" si="0"/>
        <v>#DIV/0!</v>
      </c>
      <c r="G34" s="90"/>
    </row>
    <row r="35" spans="2:9" x14ac:dyDescent="0.25">
      <c r="B35" s="6"/>
      <c r="C35" s="21" t="s">
        <v>292</v>
      </c>
      <c r="D35" s="20">
        <v>0.2</v>
      </c>
      <c r="E35" s="61">
        <f>E34*D35</f>
        <v>0</v>
      </c>
      <c r="F35" s="17" t="e">
        <f t="shared" si="0"/>
        <v>#DIV/0!</v>
      </c>
      <c r="G35" s="90"/>
    </row>
    <row r="36" spans="2:9" x14ac:dyDescent="0.25">
      <c r="B36" s="6"/>
      <c r="C36" s="21" t="s">
        <v>293</v>
      </c>
      <c r="D36" s="20">
        <v>0.3</v>
      </c>
      <c r="E36" s="61">
        <f>SUM(E34)*D36</f>
        <v>0</v>
      </c>
      <c r="F36" s="17" t="e">
        <f t="shared" si="0"/>
        <v>#DIV/0!</v>
      </c>
      <c r="G36" s="90"/>
    </row>
    <row r="37" spans="2:9" x14ac:dyDescent="0.25">
      <c r="B37" s="6"/>
      <c r="C37" s="18" t="s">
        <v>294</v>
      </c>
      <c r="D37" s="11"/>
      <c r="E37" s="66">
        <f>(DADOS!C44*TU)*4</f>
        <v>0</v>
      </c>
      <c r="F37" s="12" t="e">
        <f t="shared" si="0"/>
        <v>#DIV/0!</v>
      </c>
      <c r="G37" s="90"/>
    </row>
    <row r="38" spans="2:9" x14ac:dyDescent="0.25">
      <c r="B38" s="6"/>
      <c r="C38" s="23" t="s">
        <v>295</v>
      </c>
      <c r="D38" s="11">
        <v>0.2</v>
      </c>
      <c r="E38" s="61">
        <f>E37*D38</f>
        <v>0</v>
      </c>
      <c r="F38" s="12" t="e">
        <f t="shared" si="0"/>
        <v>#DIV/0!</v>
      </c>
      <c r="G38" s="90"/>
    </row>
    <row r="39" spans="2:9" x14ac:dyDescent="0.25">
      <c r="B39" s="6"/>
      <c r="C39" s="23" t="s">
        <v>296</v>
      </c>
      <c r="D39" s="11">
        <v>0.3</v>
      </c>
      <c r="E39" s="61">
        <f>SUM(E37)*D39</f>
        <v>0</v>
      </c>
      <c r="F39" s="12" t="e">
        <f t="shared" si="0"/>
        <v>#DIV/0!</v>
      </c>
      <c r="G39" s="90"/>
    </row>
    <row r="40" spans="2:9" ht="23" x14ac:dyDescent="0.25">
      <c r="B40" s="6"/>
      <c r="C40" s="18" t="s">
        <v>297</v>
      </c>
      <c r="D40" s="11">
        <v>0.2</v>
      </c>
      <c r="E40" s="66">
        <f>SUM(E22,E26,E30,E35,E38)</f>
        <v>0</v>
      </c>
      <c r="F40" s="12" t="e">
        <f t="shared" si="0"/>
        <v>#DIV/0!</v>
      </c>
      <c r="G40" s="90"/>
    </row>
    <row r="41" spans="2:9" x14ac:dyDescent="0.25">
      <c r="B41" s="24"/>
      <c r="C41" s="25" t="s">
        <v>298</v>
      </c>
      <c r="D41" s="39">
        <v>0.3</v>
      </c>
      <c r="E41" s="60">
        <f>E40*D41</f>
        <v>0</v>
      </c>
      <c r="F41" s="12" t="e">
        <f t="shared" si="0"/>
        <v>#DIV/0!</v>
      </c>
      <c r="G41" s="90"/>
    </row>
    <row r="42" spans="2:9" x14ac:dyDescent="0.25">
      <c r="B42" s="24"/>
      <c r="C42" s="18" t="s">
        <v>370</v>
      </c>
      <c r="D42" s="153">
        <v>0.27110000000000001</v>
      </c>
      <c r="E42" s="60">
        <f>D42*E14</f>
        <v>0</v>
      </c>
      <c r="F42" s="17" t="e">
        <f t="shared" si="0"/>
        <v>#DIV/0!</v>
      </c>
      <c r="G42" s="90"/>
    </row>
    <row r="43" spans="2:9" ht="10" customHeight="1" x14ac:dyDescent="0.25">
      <c r="B43" s="14"/>
      <c r="C43" s="15"/>
      <c r="D43" s="16"/>
      <c r="E43" s="60"/>
      <c r="F43" s="17"/>
      <c r="G43" s="81"/>
      <c r="I43" s="147"/>
    </row>
    <row r="44" spans="2:9" ht="16.5" customHeight="1" x14ac:dyDescent="0.25">
      <c r="B44" s="6"/>
      <c r="C44" s="218" t="s">
        <v>299</v>
      </c>
      <c r="D44" s="219" t="s">
        <v>300</v>
      </c>
      <c r="E44" s="254">
        <f>SUM(E14,E17,E19,E21,E25,E29,E33,E40+E42)</f>
        <v>0</v>
      </c>
      <c r="F44" s="221" t="e">
        <f>E44/$E$88</f>
        <v>#DIV/0!</v>
      </c>
      <c r="G44" s="222"/>
      <c r="I44" s="147"/>
    </row>
    <row r="45" spans="2:9" ht="9.5" customHeight="1" thickBot="1" x14ac:dyDescent="0.3">
      <c r="B45" s="14"/>
      <c r="C45" s="15"/>
      <c r="D45" s="16"/>
      <c r="E45" s="60"/>
      <c r="F45" s="17"/>
      <c r="G45" s="13"/>
      <c r="I45" s="147"/>
    </row>
    <row r="46" spans="2:9" ht="23.5" thickBot="1" x14ac:dyDescent="0.3">
      <c r="B46" s="223">
        <v>2</v>
      </c>
      <c r="C46" s="212" t="s">
        <v>301</v>
      </c>
      <c r="D46" s="213" t="s">
        <v>272</v>
      </c>
      <c r="E46" s="214" t="s">
        <v>273</v>
      </c>
      <c r="F46" s="215" t="s">
        <v>302</v>
      </c>
      <c r="G46" s="216"/>
      <c r="I46" s="147"/>
    </row>
    <row r="47" spans="2:9" x14ac:dyDescent="0.25">
      <c r="B47" s="6"/>
      <c r="C47" s="19" t="s">
        <v>345</v>
      </c>
      <c r="D47" s="59">
        <f>DADOS!C22</f>
        <v>0</v>
      </c>
      <c r="E47" s="57">
        <f>E48-E49</f>
        <v>0</v>
      </c>
      <c r="F47" s="17" t="e">
        <f>E47/$E$88</f>
        <v>#DIV/0!</v>
      </c>
      <c r="G47" s="142"/>
    </row>
    <row r="48" spans="2:9" x14ac:dyDescent="0.25">
      <c r="B48" s="6"/>
      <c r="C48" s="21" t="s">
        <v>304</v>
      </c>
      <c r="D48" s="20"/>
      <c r="E48" s="58">
        <f>D47*2*DADOS!C44*4</f>
        <v>0</v>
      </c>
      <c r="F48" s="17" t="e">
        <f>E48/$E$88</f>
        <v>#DIV/0!</v>
      </c>
      <c r="G48" s="142"/>
    </row>
    <row r="49" spans="2:7" x14ac:dyDescent="0.25">
      <c r="B49" s="6"/>
      <c r="C49" s="21" t="s">
        <v>305</v>
      </c>
      <c r="D49" s="20">
        <v>0.06</v>
      </c>
      <c r="E49" s="58">
        <f>D49*E14</f>
        <v>0</v>
      </c>
      <c r="F49" s="17" t="e">
        <f>E49/$E$88</f>
        <v>#DIV/0!</v>
      </c>
      <c r="G49" s="90"/>
    </row>
    <row r="50" spans="2:7" ht="10" customHeight="1" x14ac:dyDescent="0.25">
      <c r="B50" s="14"/>
      <c r="C50" s="15"/>
      <c r="D50" s="16"/>
      <c r="E50" s="60"/>
      <c r="F50" s="17"/>
      <c r="G50" s="90"/>
    </row>
    <row r="51" spans="2:7" x14ac:dyDescent="0.25">
      <c r="B51" s="6"/>
      <c r="C51" s="19" t="s">
        <v>306</v>
      </c>
      <c r="D51" s="59">
        <f>DADOS!C23</f>
        <v>0</v>
      </c>
      <c r="E51" s="57">
        <f>E52-E53</f>
        <v>0</v>
      </c>
      <c r="F51" s="17" t="e">
        <f>E51/$E$88</f>
        <v>#DIV/0!</v>
      </c>
      <c r="G51" s="90"/>
    </row>
    <row r="52" spans="2:7" x14ac:dyDescent="0.25">
      <c r="B52" s="6"/>
      <c r="C52" s="21" t="s">
        <v>307</v>
      </c>
      <c r="D52" s="20"/>
      <c r="E52" s="58">
        <f>D51*DADOS!C44*4</f>
        <v>0</v>
      </c>
      <c r="F52" s="17" t="e">
        <f>E52/$E$88</f>
        <v>#DIV/0!</v>
      </c>
      <c r="G52" s="90"/>
    </row>
    <row r="53" spans="2:7" x14ac:dyDescent="0.25">
      <c r="B53" s="6"/>
      <c r="C53" s="21" t="s">
        <v>308</v>
      </c>
      <c r="D53" s="20">
        <v>0.2</v>
      </c>
      <c r="E53" s="58">
        <f>E52*$D$53</f>
        <v>0</v>
      </c>
      <c r="F53" s="17" t="e">
        <f>E53/$E$88</f>
        <v>#DIV/0!</v>
      </c>
      <c r="G53" s="90"/>
    </row>
    <row r="54" spans="2:7" ht="10" customHeight="1" x14ac:dyDescent="0.25">
      <c r="B54" s="14"/>
      <c r="C54" s="15"/>
      <c r="D54" s="16"/>
      <c r="E54" s="60"/>
      <c r="F54" s="17"/>
      <c r="G54" s="84"/>
    </row>
    <row r="55" spans="2:7" x14ac:dyDescent="0.25">
      <c r="B55" s="6"/>
      <c r="C55" s="19" t="s">
        <v>309</v>
      </c>
      <c r="D55" s="29"/>
      <c r="E55" s="26"/>
      <c r="F55" s="17"/>
      <c r="G55" s="84"/>
    </row>
    <row r="56" spans="2:7" x14ac:dyDescent="0.25">
      <c r="B56" s="6"/>
      <c r="C56" s="21" t="s">
        <v>310</v>
      </c>
      <c r="D56" s="20"/>
      <c r="E56" s="27"/>
      <c r="F56" s="32"/>
      <c r="G56" s="83"/>
    </row>
    <row r="57" spans="2:7" x14ac:dyDescent="0.25">
      <c r="B57" s="6"/>
      <c r="C57" s="21" t="s">
        <v>305</v>
      </c>
      <c r="D57" s="20"/>
      <c r="E57" s="27"/>
      <c r="F57" s="32"/>
      <c r="G57" s="84"/>
    </row>
    <row r="58" spans="2:7" ht="10" customHeight="1" x14ac:dyDescent="0.25">
      <c r="B58" s="14"/>
      <c r="C58" s="15"/>
      <c r="D58" s="16"/>
      <c r="E58" s="60"/>
      <c r="F58" s="17"/>
      <c r="G58" s="84"/>
    </row>
    <row r="59" spans="2:7" x14ac:dyDescent="0.25">
      <c r="B59" s="6"/>
      <c r="C59" s="19" t="s">
        <v>311</v>
      </c>
      <c r="D59" s="67"/>
      <c r="E59" s="26"/>
      <c r="F59" s="17"/>
      <c r="G59" s="84"/>
    </row>
    <row r="60" spans="2:7" ht="10" customHeight="1" x14ac:dyDescent="0.25">
      <c r="B60" s="14"/>
      <c r="C60" s="15"/>
      <c r="D60" s="16"/>
      <c r="E60" s="60"/>
      <c r="F60" s="17"/>
      <c r="G60" s="84"/>
    </row>
    <row r="61" spans="2:7" x14ac:dyDescent="0.25">
      <c r="B61" s="6"/>
      <c r="C61" s="19" t="s">
        <v>312</v>
      </c>
      <c r="D61" s="20"/>
      <c r="E61" s="57">
        <f>DADOS!C25*4</f>
        <v>0</v>
      </c>
      <c r="F61" s="17" t="e">
        <f>E61/$E$88</f>
        <v>#DIV/0!</v>
      </c>
      <c r="G61" s="90"/>
    </row>
    <row r="62" spans="2:7" ht="10" customHeight="1" x14ac:dyDescent="0.25">
      <c r="B62" s="14"/>
      <c r="C62" s="15"/>
      <c r="D62" s="16"/>
      <c r="E62" s="60"/>
      <c r="F62" s="17"/>
      <c r="G62" s="84"/>
    </row>
    <row r="63" spans="2:7" ht="14.15" customHeight="1" x14ac:dyDescent="0.25">
      <c r="B63" s="6"/>
      <c r="C63" s="19" t="s">
        <v>313</v>
      </c>
      <c r="D63" s="29"/>
      <c r="E63" s="57">
        <v>0</v>
      </c>
      <c r="F63" s="17" t="e">
        <f>E63/$E$87</f>
        <v>#DIV/0!</v>
      </c>
      <c r="G63" s="84"/>
    </row>
    <row r="64" spans="2:7" ht="10" customHeight="1" x14ac:dyDescent="0.25">
      <c r="B64" s="14"/>
      <c r="C64" s="15"/>
      <c r="D64" s="16"/>
      <c r="E64" s="60"/>
      <c r="F64" s="17"/>
      <c r="G64" s="84"/>
    </row>
    <row r="65" spans="2:7" ht="19" customHeight="1" thickBot="1" x14ac:dyDescent="0.3">
      <c r="B65" s="68"/>
      <c r="C65" s="224" t="s">
        <v>314</v>
      </c>
      <c r="D65" s="225"/>
      <c r="E65" s="226">
        <f>E61+E55+E51+E47+E59+E63</f>
        <v>0</v>
      </c>
      <c r="F65" s="227" t="e">
        <f>E65/$E$88</f>
        <v>#DIV/0!</v>
      </c>
      <c r="G65" s="230"/>
    </row>
    <row r="66" spans="2:7" ht="12.75" customHeight="1" thickBot="1" x14ac:dyDescent="0.3">
      <c r="B66" s="14"/>
      <c r="C66" s="15"/>
      <c r="D66" s="16"/>
      <c r="E66" s="60"/>
      <c r="F66" s="17"/>
      <c r="G66" s="84"/>
    </row>
    <row r="67" spans="2:7" ht="13.5" thickBot="1" x14ac:dyDescent="0.3">
      <c r="B67" s="223">
        <v>3</v>
      </c>
      <c r="C67" s="212" t="s">
        <v>315</v>
      </c>
      <c r="D67" s="213"/>
      <c r="E67" s="214"/>
      <c r="F67" s="215"/>
      <c r="G67" s="229"/>
    </row>
    <row r="68" spans="2:7" x14ac:dyDescent="0.25">
      <c r="B68" s="31"/>
      <c r="C68" s="21" t="s">
        <v>316</v>
      </c>
      <c r="D68" s="20"/>
      <c r="E68" s="61">
        <f>'INSUMOS DIVERSOS'!F18*4</f>
        <v>0</v>
      </c>
      <c r="F68" s="17" t="e">
        <f>E68/$E$88</f>
        <v>#DIV/0!</v>
      </c>
      <c r="G68" s="90"/>
    </row>
    <row r="69" spans="2:7" x14ac:dyDescent="0.25">
      <c r="B69" s="31"/>
      <c r="C69" s="21" t="s">
        <v>317</v>
      </c>
      <c r="D69" s="20"/>
      <c r="E69" s="61">
        <f>'INSUMOS DIVERSOS'!F34</f>
        <v>0</v>
      </c>
      <c r="F69" s="17" t="e">
        <f>E69/$E$88</f>
        <v>#DIV/0!</v>
      </c>
      <c r="G69" s="84"/>
    </row>
    <row r="70" spans="2:7" x14ac:dyDescent="0.25">
      <c r="B70" s="31"/>
      <c r="C70" s="21" t="s">
        <v>318</v>
      </c>
      <c r="D70" s="20"/>
      <c r="E70" s="61">
        <f>'INSUMOS DIVERSOS'!F52</f>
        <v>0</v>
      </c>
      <c r="F70" s="17" t="e">
        <f>E70/$E$88</f>
        <v>#DIV/0!</v>
      </c>
      <c r="G70" s="84"/>
    </row>
    <row r="71" spans="2:7" x14ac:dyDescent="0.25">
      <c r="B71" s="6"/>
      <c r="C71" s="21" t="s">
        <v>319</v>
      </c>
      <c r="D71" s="20"/>
      <c r="E71" s="58">
        <v>0</v>
      </c>
      <c r="F71" s="17" t="e">
        <f>E71/$E$88</f>
        <v>#DIV/0!</v>
      </c>
      <c r="G71" s="84"/>
    </row>
    <row r="72" spans="2:7" ht="21.65" customHeight="1" thickBot="1" x14ac:dyDescent="0.3">
      <c r="B72" s="80"/>
      <c r="C72" s="224" t="s">
        <v>320</v>
      </c>
      <c r="D72" s="225"/>
      <c r="E72" s="226">
        <f>SUM(E68:E71)</f>
        <v>0</v>
      </c>
      <c r="F72" s="227" t="e">
        <f>E72/$E$88</f>
        <v>#DIV/0!</v>
      </c>
      <c r="G72" s="230"/>
    </row>
    <row r="73" spans="2:7" ht="6" customHeight="1" x14ac:dyDescent="0.25">
      <c r="B73" s="69"/>
      <c r="C73" s="70"/>
      <c r="D73" s="71"/>
      <c r="E73" s="72"/>
      <c r="F73" s="73"/>
      <c r="G73" s="85"/>
    </row>
    <row r="74" spans="2:7" ht="6" customHeight="1" thickBot="1" x14ac:dyDescent="0.3">
      <c r="B74" s="75"/>
      <c r="C74" s="76"/>
      <c r="D74" s="77"/>
      <c r="E74" s="78"/>
      <c r="F74" s="79"/>
      <c r="G74" s="86"/>
    </row>
    <row r="75" spans="2:7" ht="13.5" thickBot="1" x14ac:dyDescent="0.3">
      <c r="B75" s="223">
        <v>4</v>
      </c>
      <c r="C75" s="267" t="s">
        <v>321</v>
      </c>
      <c r="D75" s="232"/>
      <c r="E75" s="233"/>
      <c r="F75" s="234"/>
      <c r="G75" s="235"/>
    </row>
    <row r="76" spans="2:7" ht="14.5" thickBot="1" x14ac:dyDescent="0.3">
      <c r="B76" s="14"/>
      <c r="C76" s="268" t="s">
        <v>322</v>
      </c>
      <c r="D76" s="227">
        <f>ENCARGOS!PERC_ENCARGOS_TOTAL</f>
        <v>0.71399999999999997</v>
      </c>
      <c r="E76" s="237">
        <f>E44*D76</f>
        <v>0</v>
      </c>
      <c r="F76" s="227" t="e">
        <f>E76/$E$88</f>
        <v>#DIV/0!</v>
      </c>
      <c r="G76" s="282"/>
    </row>
    <row r="77" spans="2:7" ht="11.15" customHeight="1" x14ac:dyDescent="0.25">
      <c r="B77" s="14"/>
      <c r="C77" s="137"/>
      <c r="D77" s="104"/>
      <c r="E77" s="105"/>
      <c r="F77" s="106"/>
      <c r="G77" s="90"/>
    </row>
    <row r="78" spans="2:7" ht="14.5" thickBot="1" x14ac:dyDescent="0.3">
      <c r="B78" s="6"/>
      <c r="C78" s="266" t="s">
        <v>323</v>
      </c>
      <c r="D78" s="219"/>
      <c r="E78" s="265">
        <f>SUM(E44,E65,E72,E76)</f>
        <v>0</v>
      </c>
      <c r="F78" s="227" t="e">
        <f>E78/$E$88</f>
        <v>#DIV/0!</v>
      </c>
      <c r="G78" s="282"/>
    </row>
    <row r="79" spans="2:7" ht="11.15" customHeight="1" thickBot="1" x14ac:dyDescent="0.3">
      <c r="B79" s="14"/>
      <c r="C79" s="15"/>
      <c r="D79" s="16"/>
      <c r="E79" s="60"/>
      <c r="F79" s="17"/>
      <c r="G79" s="84"/>
    </row>
    <row r="80" spans="2:7" ht="13.5" thickBot="1" x14ac:dyDescent="0.3">
      <c r="B80" s="223">
        <v>5</v>
      </c>
      <c r="C80" s="212" t="s">
        <v>324</v>
      </c>
      <c r="D80" s="213"/>
      <c r="E80" s="214"/>
      <c r="F80" s="215"/>
      <c r="G80" s="283"/>
    </row>
    <row r="81" spans="2:7" x14ac:dyDescent="0.25">
      <c r="B81" s="6"/>
      <c r="C81" s="21" t="s">
        <v>325</v>
      </c>
      <c r="D81" s="54">
        <f>DADOS!I18</f>
        <v>0.04</v>
      </c>
      <c r="E81" s="60">
        <f>E78*D81</f>
        <v>0</v>
      </c>
      <c r="F81" s="17" t="e">
        <f>E81/$E$88</f>
        <v>#DIV/0!</v>
      </c>
      <c r="G81" s="304"/>
    </row>
    <row r="82" spans="2:7" x14ac:dyDescent="0.25">
      <c r="B82" s="6"/>
      <c r="C82" s="21" t="s">
        <v>326</v>
      </c>
      <c r="D82" s="54">
        <f>DADOS!J18</f>
        <v>0.04</v>
      </c>
      <c r="E82" s="60">
        <f>SUM(E81,E78)*D82</f>
        <v>0</v>
      </c>
      <c r="F82" s="17" t="e">
        <f>E82/$E$88</f>
        <v>#DIV/0!</v>
      </c>
      <c r="G82" s="305"/>
    </row>
    <row r="83" spans="2:7" x14ac:dyDescent="0.25">
      <c r="B83" s="30"/>
      <c r="C83" s="21" t="s">
        <v>327</v>
      </c>
      <c r="D83" s="33"/>
      <c r="E83" s="60"/>
      <c r="F83" s="17"/>
      <c r="G83" s="34"/>
    </row>
    <row r="84" spans="2:7" x14ac:dyDescent="0.25">
      <c r="B84" s="6"/>
      <c r="C84" s="21" t="s">
        <v>328</v>
      </c>
      <c r="D84" s="33">
        <v>0.03</v>
      </c>
      <c r="E84" s="60">
        <f>E88*D84</f>
        <v>0</v>
      </c>
      <c r="F84" s="17" t="e">
        <f>E84/$E$88</f>
        <v>#DIV/0!</v>
      </c>
      <c r="G84" s="28"/>
    </row>
    <row r="85" spans="2:7" x14ac:dyDescent="0.25">
      <c r="B85" s="6"/>
      <c r="C85" s="21" t="s">
        <v>329</v>
      </c>
      <c r="D85" s="33">
        <v>6.4999999999999997E-3</v>
      </c>
      <c r="E85" s="60">
        <f>E88*D85</f>
        <v>0</v>
      </c>
      <c r="F85" s="17" t="e">
        <f>E85/$E$88</f>
        <v>#DIV/0!</v>
      </c>
      <c r="G85" s="28"/>
    </row>
    <row r="86" spans="2:7" x14ac:dyDescent="0.25">
      <c r="B86" s="6"/>
      <c r="C86" s="21" t="s">
        <v>330</v>
      </c>
      <c r="D86" s="33">
        <f>ISSQN</f>
        <v>3.1800000000000002E-2</v>
      </c>
      <c r="E86" s="60">
        <f>E88*D86</f>
        <v>0</v>
      </c>
      <c r="F86" s="17" t="e">
        <f>E86/$E$88</f>
        <v>#DIV/0!</v>
      </c>
      <c r="G86" s="28"/>
    </row>
    <row r="87" spans="2:7" ht="17.5" customHeight="1" thickBot="1" x14ac:dyDescent="0.3">
      <c r="B87" s="6"/>
      <c r="C87" s="258" t="s">
        <v>331</v>
      </c>
      <c r="D87" s="259"/>
      <c r="E87" s="260">
        <f>SUM(E81:E86)</f>
        <v>0</v>
      </c>
      <c r="F87" s="261" t="e">
        <f>E87/$E$88</f>
        <v>#DIV/0!</v>
      </c>
      <c r="G87" s="262"/>
    </row>
    <row r="88" spans="2:7" ht="29.5" customHeight="1" thickBot="1" x14ac:dyDescent="0.3">
      <c r="B88" s="223"/>
      <c r="C88" s="212" t="s">
        <v>332</v>
      </c>
      <c r="D88" s="213"/>
      <c r="E88" s="307">
        <f>TRUNC(SUM(E78,E81:E82)/(1-SUM(D84:D86)),2)</f>
        <v>0</v>
      </c>
      <c r="F88" s="215" t="e">
        <f>E88/$E$88</f>
        <v>#DIV/0!</v>
      </c>
      <c r="G88" s="216"/>
    </row>
    <row r="90" spans="2:7" ht="15.5" x14ac:dyDescent="0.25">
      <c r="C90" s="87"/>
      <c r="D90" s="144" t="s">
        <v>333</v>
      </c>
      <c r="E90" s="101" t="e">
        <f>E88/E44</f>
        <v>#DIV/0!</v>
      </c>
      <c r="F90" s="87"/>
      <c r="G90" s="160"/>
    </row>
    <row r="93" spans="2:7" x14ac:dyDescent="0.25">
      <c r="E93" s="82"/>
    </row>
  </sheetData>
  <mergeCells count="12">
    <mergeCell ref="B2:B12"/>
    <mergeCell ref="C2:G2"/>
    <mergeCell ref="C3:G3"/>
    <mergeCell ref="C4:F4"/>
    <mergeCell ref="C5:F5"/>
    <mergeCell ref="C6:F6"/>
    <mergeCell ref="C7:F7"/>
    <mergeCell ref="C8:F8"/>
    <mergeCell ref="C9:F9"/>
    <mergeCell ref="C10:F10"/>
    <mergeCell ref="C11:F11"/>
    <mergeCell ref="C12:F12"/>
  </mergeCells>
  <printOptions horizontalCentered="1"/>
  <pageMargins left="0.11811023622047245" right="0.11811023622047245" top="0.635625" bottom="1.9685039370078741" header="0.31496062992125984" footer="0.31496062992125984"/>
  <pageSetup paperSize="9" scale="54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3" max="7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12146-A01C-40C3-B0F8-4CB6C826889C}">
  <sheetPr codeName="Plan8"/>
  <dimension ref="A1:I93"/>
  <sheetViews>
    <sheetView showGridLines="0" zoomScaleNormal="100" zoomScaleSheetLayoutView="100" workbookViewId="0">
      <selection activeCell="G7" sqref="G7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6.54296875" style="1" customWidth="1"/>
    <col min="7" max="7" width="60.7265625" style="1" customWidth="1"/>
    <col min="8" max="8" width="1.1796875" style="1" customWidth="1"/>
    <col min="9" max="9" width="10.1796875" style="1" bestFit="1" customWidth="1"/>
    <col min="10" max="16384" width="9.1796875" style="1"/>
  </cols>
  <sheetData>
    <row r="1" spans="2:9" ht="8.15" customHeight="1" thickBot="1" x14ac:dyDescent="0.3"/>
    <row r="2" spans="2:9" ht="15.75" customHeight="1" thickBot="1" x14ac:dyDescent="0.3">
      <c r="B2" s="526" t="s">
        <v>253</v>
      </c>
      <c r="C2" s="542" t="s">
        <v>254</v>
      </c>
      <c r="D2" s="543"/>
      <c r="E2" s="543"/>
      <c r="F2" s="543"/>
      <c r="G2" s="544"/>
    </row>
    <row r="3" spans="2:9" ht="16.5" customHeight="1" thickBot="1" x14ac:dyDescent="0.3">
      <c r="B3" s="527"/>
      <c r="C3" s="531" t="s">
        <v>255</v>
      </c>
      <c r="D3" s="532"/>
      <c r="E3" s="532"/>
      <c r="F3" s="532"/>
      <c r="G3" s="533"/>
    </row>
    <row r="4" spans="2:9" ht="18.5" thickBot="1" x14ac:dyDescent="0.3">
      <c r="B4" s="527"/>
      <c r="C4" s="534" t="s">
        <v>256</v>
      </c>
      <c r="D4" s="535"/>
      <c r="E4" s="535"/>
      <c r="F4" s="536"/>
      <c r="G4" s="211" t="s">
        <v>371</v>
      </c>
    </row>
    <row r="5" spans="2:9" x14ac:dyDescent="0.25">
      <c r="B5" s="527"/>
      <c r="C5" s="537" t="s">
        <v>258</v>
      </c>
      <c r="D5" s="538"/>
      <c r="E5" s="538"/>
      <c r="F5" s="539"/>
      <c r="G5" s="303" t="s">
        <v>357</v>
      </c>
    </row>
    <row r="6" spans="2:9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2:9" x14ac:dyDescent="0.25">
      <c r="B7" s="527"/>
      <c r="C7" s="520" t="s">
        <v>262</v>
      </c>
      <c r="D7" s="540"/>
      <c r="E7" s="540"/>
      <c r="F7" s="541"/>
      <c r="G7" s="4">
        <f>DADOS!C38</f>
        <v>0</v>
      </c>
      <c r="H7" s="42"/>
      <c r="I7" s="108"/>
    </row>
    <row r="8" spans="2:9" x14ac:dyDescent="0.25">
      <c r="B8" s="527"/>
      <c r="C8" s="520" t="s">
        <v>263</v>
      </c>
      <c r="D8" s="540"/>
      <c r="E8" s="540"/>
      <c r="F8" s="541"/>
      <c r="G8" s="4">
        <f>DADOS!C40</f>
        <v>0</v>
      </c>
    </row>
    <row r="9" spans="2:9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2:9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2:9" x14ac:dyDescent="0.25">
      <c r="B11" s="527"/>
      <c r="C11" s="520" t="s">
        <v>267</v>
      </c>
      <c r="D11" s="521"/>
      <c r="E11" s="521"/>
      <c r="F11" s="522"/>
      <c r="G11" s="3" t="s">
        <v>360</v>
      </c>
    </row>
    <row r="12" spans="2:9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2:9" ht="33.75" customHeight="1" thickBot="1" x14ac:dyDescent="0.3">
      <c r="B13" s="223">
        <v>1</v>
      </c>
      <c r="C13" s="212" t="s">
        <v>372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2:9" x14ac:dyDescent="0.25">
      <c r="B14" s="6"/>
      <c r="C14" s="7" t="s">
        <v>276</v>
      </c>
      <c r="D14" s="8"/>
      <c r="E14" s="63">
        <f>((720/26)*30)*G8</f>
        <v>0</v>
      </c>
      <c r="F14" s="9" t="e">
        <f>E14/$E$88</f>
        <v>#DIV/0!</v>
      </c>
      <c r="G14" s="89"/>
    </row>
    <row r="15" spans="2:9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E15/$E$88</f>
        <v>#DIV/0!</v>
      </c>
      <c r="G15" s="90"/>
    </row>
    <row r="16" spans="2:9" ht="11.15" customHeight="1" x14ac:dyDescent="0.25">
      <c r="B16" s="14"/>
      <c r="C16" s="15"/>
      <c r="D16" s="16"/>
      <c r="E16" s="60"/>
      <c r="F16" s="17"/>
      <c r="G16" s="90"/>
    </row>
    <row r="17" spans="2:7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E17/$E$88</f>
        <v>#DIV/0!</v>
      </c>
      <c r="G17" s="90"/>
    </row>
    <row r="18" spans="2:7" ht="11.15" customHeight="1" x14ac:dyDescent="0.25">
      <c r="B18" s="14"/>
      <c r="C18" s="15"/>
      <c r="D18" s="16"/>
      <c r="E18" s="60"/>
      <c r="F18" s="17"/>
      <c r="G18" s="90"/>
    </row>
    <row r="19" spans="2:7" x14ac:dyDescent="0.25">
      <c r="B19" s="6"/>
      <c r="C19" s="19" t="s">
        <v>279</v>
      </c>
      <c r="D19" s="20"/>
      <c r="E19" s="66">
        <v>0</v>
      </c>
      <c r="F19" s="17" t="e">
        <f>E19/$E$88</f>
        <v>#DIV/0!</v>
      </c>
      <c r="G19" s="90"/>
    </row>
    <row r="20" spans="2:7" ht="11.15" customHeight="1" x14ac:dyDescent="0.25">
      <c r="B20" s="14"/>
      <c r="C20" s="15"/>
      <c r="D20" s="16"/>
      <c r="E20" s="60"/>
      <c r="F20" s="17"/>
      <c r="G20" s="90"/>
    </row>
    <row r="21" spans="2:7" x14ac:dyDescent="0.25">
      <c r="B21" s="6"/>
      <c r="C21" s="19" t="s">
        <v>280</v>
      </c>
      <c r="D21" s="20"/>
      <c r="E21" s="66">
        <f>(((G8*0.2)*HorasUteisDia)*DADOS!C43)</f>
        <v>0</v>
      </c>
      <c r="F21" s="17" t="e">
        <f>E21/$E$88</f>
        <v>#DIV/0!</v>
      </c>
      <c r="G21" s="90"/>
    </row>
    <row r="22" spans="2:7" x14ac:dyDescent="0.25">
      <c r="B22" s="6"/>
      <c r="C22" s="21" t="s">
        <v>281</v>
      </c>
      <c r="D22" s="20">
        <v>0.2</v>
      </c>
      <c r="E22" s="61">
        <f>E21*D22</f>
        <v>0</v>
      </c>
      <c r="F22" s="17" t="e">
        <f>E22/$E$88</f>
        <v>#DIV/0!</v>
      </c>
      <c r="G22" s="90"/>
    </row>
    <row r="23" spans="2:7" x14ac:dyDescent="0.25">
      <c r="B23" s="6" t="s">
        <v>282</v>
      </c>
      <c r="C23" s="21" t="s">
        <v>283</v>
      </c>
      <c r="D23" s="20">
        <v>0.3</v>
      </c>
      <c r="E23" s="61">
        <f>SUM(E21)*D23</f>
        <v>0</v>
      </c>
      <c r="F23" s="17" t="e">
        <f>E23/$E$88</f>
        <v>#DIV/0!</v>
      </c>
      <c r="G23" s="90"/>
    </row>
    <row r="24" spans="2:7" ht="11.15" customHeight="1" x14ac:dyDescent="0.25">
      <c r="B24" s="14"/>
      <c r="C24" s="15"/>
      <c r="D24" s="16"/>
      <c r="E24" s="60"/>
      <c r="F24" s="17"/>
      <c r="G24" s="90"/>
    </row>
    <row r="25" spans="2:7" x14ac:dyDescent="0.25">
      <c r="B25" s="6"/>
      <c r="C25" s="19" t="s">
        <v>284</v>
      </c>
      <c r="D25" s="20"/>
      <c r="E25" s="66">
        <f>((720/4)+((1*DADOS!C43)/2)-190.66)*(G8*1.5)*2</f>
        <v>0</v>
      </c>
      <c r="F25" s="17" t="e">
        <f>E25/$E$88</f>
        <v>#DIV/0!</v>
      </c>
      <c r="G25" s="90"/>
    </row>
    <row r="26" spans="2:7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E26/$E$88</f>
        <v>#DIV/0!</v>
      </c>
      <c r="G26" s="90"/>
    </row>
    <row r="27" spans="2:7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E27/$E$88</f>
        <v>#DIV/0!</v>
      </c>
      <c r="G27" s="90"/>
    </row>
    <row r="28" spans="2:7" ht="11.15" customHeight="1" x14ac:dyDescent="0.25">
      <c r="B28" s="14"/>
      <c r="C28" s="15"/>
      <c r="D28" s="16"/>
      <c r="E28" s="60"/>
      <c r="F28" s="17"/>
      <c r="G28" s="90"/>
    </row>
    <row r="29" spans="2:7" x14ac:dyDescent="0.25">
      <c r="B29" s="6"/>
      <c r="C29" s="19" t="s">
        <v>287</v>
      </c>
      <c r="D29" s="20">
        <v>0.5</v>
      </c>
      <c r="E29" s="66">
        <v>0</v>
      </c>
      <c r="F29" s="17" t="e">
        <f>E29/$E$88</f>
        <v>#DIV/0!</v>
      </c>
      <c r="G29" s="90"/>
    </row>
    <row r="30" spans="2:7" x14ac:dyDescent="0.25">
      <c r="B30" s="6"/>
      <c r="C30" s="21" t="s">
        <v>288</v>
      </c>
      <c r="D30" s="20">
        <v>0.2</v>
      </c>
      <c r="E30" s="61">
        <f>E29*D30</f>
        <v>0</v>
      </c>
      <c r="F30" s="17" t="e">
        <f>E30/$E$88</f>
        <v>#DIV/0!</v>
      </c>
      <c r="G30" s="90"/>
    </row>
    <row r="31" spans="2:7" x14ac:dyDescent="0.25">
      <c r="B31" s="6"/>
      <c r="C31" s="21" t="s">
        <v>289</v>
      </c>
      <c r="D31" s="20">
        <v>0.3</v>
      </c>
      <c r="E31" s="61">
        <f>SUM(E29)*D31</f>
        <v>0</v>
      </c>
      <c r="F31" s="17" t="e">
        <f>E31/$E$88</f>
        <v>#DIV/0!</v>
      </c>
      <c r="G31" s="90"/>
    </row>
    <row r="32" spans="2:7" ht="11.15" customHeight="1" x14ac:dyDescent="0.25">
      <c r="B32" s="14"/>
      <c r="C32" s="15"/>
      <c r="D32" s="16"/>
      <c r="E32" s="60"/>
      <c r="F32" s="17"/>
      <c r="G32" s="90"/>
    </row>
    <row r="33" spans="1:7" x14ac:dyDescent="0.25">
      <c r="B33" s="14"/>
      <c r="C33" s="22" t="s">
        <v>290</v>
      </c>
      <c r="D33" s="20"/>
      <c r="E33" s="66">
        <f>SUM(E34,E37)</f>
        <v>0</v>
      </c>
      <c r="F33" s="17" t="e">
        <f t="shared" ref="F33:F41" si="0">E33/$E$88</f>
        <v>#DIV/0!</v>
      </c>
      <c r="G33" s="90"/>
    </row>
    <row r="34" spans="1:7" x14ac:dyDescent="0.25">
      <c r="B34" s="6"/>
      <c r="C34" s="19" t="s">
        <v>291</v>
      </c>
      <c r="D34" s="20"/>
      <c r="E34" s="66">
        <f>(G8*DADOS!C43)</f>
        <v>0</v>
      </c>
      <c r="F34" s="17" t="e">
        <f t="shared" si="0"/>
        <v>#DIV/0!</v>
      </c>
      <c r="G34" s="90"/>
    </row>
    <row r="35" spans="1:7" x14ac:dyDescent="0.25">
      <c r="B35" s="6"/>
      <c r="C35" s="21" t="s">
        <v>292</v>
      </c>
      <c r="D35" s="20">
        <v>0.2</v>
      </c>
      <c r="E35" s="61">
        <f>E34*D35</f>
        <v>0</v>
      </c>
      <c r="F35" s="17" t="e">
        <f t="shared" si="0"/>
        <v>#DIV/0!</v>
      </c>
      <c r="G35" s="90"/>
    </row>
    <row r="36" spans="1:7" x14ac:dyDescent="0.25">
      <c r="B36" s="6"/>
      <c r="C36" s="21" t="s">
        <v>293</v>
      </c>
      <c r="D36" s="20">
        <v>0.3</v>
      </c>
      <c r="E36" s="61">
        <f>SUM(E34)*D36</f>
        <v>0</v>
      </c>
      <c r="F36" s="17" t="e">
        <f t="shared" si="0"/>
        <v>#DIV/0!</v>
      </c>
      <c r="G36" s="90"/>
    </row>
    <row r="37" spans="1:7" x14ac:dyDescent="0.25">
      <c r="B37" s="6"/>
      <c r="C37" s="18" t="s">
        <v>294</v>
      </c>
      <c r="D37" s="11"/>
      <c r="E37" s="66">
        <v>0</v>
      </c>
      <c r="F37" s="12" t="e">
        <f t="shared" si="0"/>
        <v>#DIV/0!</v>
      </c>
      <c r="G37" s="90"/>
    </row>
    <row r="38" spans="1:7" x14ac:dyDescent="0.25">
      <c r="B38" s="6"/>
      <c r="C38" s="23" t="s">
        <v>295</v>
      </c>
      <c r="D38" s="11">
        <v>0.2</v>
      </c>
      <c r="E38" s="61">
        <f>E37*D38</f>
        <v>0</v>
      </c>
      <c r="F38" s="12" t="e">
        <f t="shared" si="0"/>
        <v>#DIV/0!</v>
      </c>
      <c r="G38" s="90"/>
    </row>
    <row r="39" spans="1:7" x14ac:dyDescent="0.25">
      <c r="B39" s="6"/>
      <c r="C39" s="23" t="s">
        <v>296</v>
      </c>
      <c r="D39" s="11">
        <v>0.3</v>
      </c>
      <c r="E39" s="61">
        <f>SUM(E37)*D39</f>
        <v>0</v>
      </c>
      <c r="F39" s="12" t="e">
        <f t="shared" si="0"/>
        <v>#DIV/0!</v>
      </c>
      <c r="G39" s="90"/>
    </row>
    <row r="40" spans="1:7" ht="23" x14ac:dyDescent="0.25">
      <c r="B40" s="6"/>
      <c r="C40" s="18" t="s">
        <v>297</v>
      </c>
      <c r="D40" s="11">
        <v>0.2</v>
      </c>
      <c r="E40" s="66">
        <f>SUM(E22,E26,E30,E35,E38)</f>
        <v>0</v>
      </c>
      <c r="F40" s="12" t="e">
        <f t="shared" si="0"/>
        <v>#DIV/0!</v>
      </c>
      <c r="G40" s="90"/>
    </row>
    <row r="41" spans="1:7" x14ac:dyDescent="0.25">
      <c r="B41" s="24"/>
      <c r="C41" s="25" t="s">
        <v>298</v>
      </c>
      <c r="D41" s="39">
        <v>0.3</v>
      </c>
      <c r="E41" s="60">
        <f>E40*D41</f>
        <v>0</v>
      </c>
      <c r="F41" s="12" t="e">
        <f t="shared" si="0"/>
        <v>#DIV/0!</v>
      </c>
      <c r="G41" s="90"/>
    </row>
    <row r="42" spans="1:7" ht="11.15" customHeight="1" x14ac:dyDescent="0.25">
      <c r="B42" s="14"/>
      <c r="C42" s="15"/>
      <c r="D42" s="16"/>
      <c r="E42" s="60"/>
      <c r="F42" s="17"/>
      <c r="G42" s="81"/>
    </row>
    <row r="43" spans="1:7" ht="15.65" customHeight="1" x14ac:dyDescent="0.25">
      <c r="B43" s="6"/>
      <c r="C43" s="218" t="s">
        <v>299</v>
      </c>
      <c r="D43" s="219" t="s">
        <v>300</v>
      </c>
      <c r="E43" s="254">
        <f>SUM(E14,E17,E19,E21,E25,E29,E33,E40)</f>
        <v>0</v>
      </c>
      <c r="F43" s="221" t="e">
        <f>E43/$E$88</f>
        <v>#DIV/0!</v>
      </c>
      <c r="G43" s="222"/>
    </row>
    <row r="44" spans="1:7" ht="11.15" customHeight="1" thickBot="1" x14ac:dyDescent="0.3">
      <c r="B44" s="14"/>
      <c r="C44" s="15"/>
      <c r="D44" s="16"/>
      <c r="E44" s="60"/>
      <c r="F44" s="17"/>
      <c r="G44" s="13"/>
    </row>
    <row r="45" spans="1:7" ht="23.5" thickBot="1" x14ac:dyDescent="0.3">
      <c r="A45" s="249"/>
      <c r="B45" s="223">
        <v>2</v>
      </c>
      <c r="C45" s="212" t="s">
        <v>301</v>
      </c>
      <c r="D45" s="213" t="s">
        <v>272</v>
      </c>
      <c r="E45" s="214" t="s">
        <v>273</v>
      </c>
      <c r="F45" s="215" t="s">
        <v>302</v>
      </c>
      <c r="G45" s="216"/>
    </row>
    <row r="46" spans="1:7" x14ac:dyDescent="0.25">
      <c r="B46" s="6"/>
      <c r="C46" s="19" t="s">
        <v>345</v>
      </c>
      <c r="D46" s="59">
        <f>DADOS!C22</f>
        <v>0</v>
      </c>
      <c r="E46" s="57">
        <f>E47-E48</f>
        <v>0</v>
      </c>
      <c r="F46" s="17" t="e">
        <f>E46/$E$88</f>
        <v>#DIV/0!</v>
      </c>
      <c r="G46" s="90"/>
    </row>
    <row r="47" spans="1:7" x14ac:dyDescent="0.25">
      <c r="B47" s="6"/>
      <c r="C47" s="21" t="s">
        <v>304</v>
      </c>
      <c r="D47" s="20"/>
      <c r="E47" s="58">
        <f>D46*4*DADOS!C44*2</f>
        <v>0</v>
      </c>
      <c r="F47" s="17" t="e">
        <f>E47/$E$88</f>
        <v>#DIV/0!</v>
      </c>
      <c r="G47" s="142"/>
    </row>
    <row r="48" spans="1:7" x14ac:dyDescent="0.25">
      <c r="B48" s="6"/>
      <c r="C48" s="21" t="s">
        <v>305</v>
      </c>
      <c r="D48" s="20">
        <v>0.06</v>
      </c>
      <c r="E48" s="58">
        <f>D48*E14</f>
        <v>0</v>
      </c>
      <c r="F48" s="17" t="e">
        <f>E48/$E$88</f>
        <v>#DIV/0!</v>
      </c>
      <c r="G48" s="90"/>
    </row>
    <row r="49" spans="2:7" ht="11.15" customHeight="1" x14ac:dyDescent="0.25">
      <c r="B49" s="14"/>
      <c r="C49" s="15"/>
      <c r="D49" s="16"/>
      <c r="E49" s="60"/>
      <c r="F49" s="17"/>
      <c r="G49" s="90"/>
    </row>
    <row r="50" spans="2:7" x14ac:dyDescent="0.25">
      <c r="B50" s="6"/>
      <c r="C50" s="19" t="s">
        <v>306</v>
      </c>
      <c r="D50" s="59">
        <f>DADOS!C23</f>
        <v>0</v>
      </c>
      <c r="E50" s="57">
        <f>E51-E52</f>
        <v>0</v>
      </c>
      <c r="F50" s="17" t="e">
        <f>E50/$E$88</f>
        <v>#DIV/0!</v>
      </c>
      <c r="G50" s="90"/>
    </row>
    <row r="51" spans="2:7" x14ac:dyDescent="0.25">
      <c r="B51" s="6"/>
      <c r="C51" s="21" t="s">
        <v>307</v>
      </c>
      <c r="D51" s="20"/>
      <c r="E51" s="58">
        <f>D50*DADOS!C44*4</f>
        <v>0</v>
      </c>
      <c r="F51" s="17" t="e">
        <f>E51/$E$88</f>
        <v>#DIV/0!</v>
      </c>
      <c r="G51" s="90"/>
    </row>
    <row r="52" spans="2:7" x14ac:dyDescent="0.25">
      <c r="B52" s="6"/>
      <c r="C52" s="21" t="s">
        <v>308</v>
      </c>
      <c r="D52" s="20">
        <v>0.2</v>
      </c>
      <c r="E52" s="58">
        <f>E51*$D$52</f>
        <v>0</v>
      </c>
      <c r="F52" s="17" t="e">
        <f>E52/$E$88</f>
        <v>#DIV/0!</v>
      </c>
      <c r="G52" s="90"/>
    </row>
    <row r="53" spans="2:7" ht="11.15" customHeight="1" x14ac:dyDescent="0.25">
      <c r="B53" s="14"/>
      <c r="C53" s="15"/>
      <c r="D53" s="16"/>
      <c r="E53" s="60"/>
      <c r="F53" s="17"/>
      <c r="G53" s="84"/>
    </row>
    <row r="54" spans="2:7" x14ac:dyDescent="0.25">
      <c r="B54" s="6"/>
      <c r="C54" s="19" t="s">
        <v>309</v>
      </c>
      <c r="D54" s="29"/>
      <c r="E54" s="26"/>
      <c r="F54" s="17"/>
      <c r="G54" s="84"/>
    </row>
    <row r="55" spans="2:7" x14ac:dyDescent="0.25">
      <c r="B55" s="6"/>
      <c r="C55" s="21" t="s">
        <v>310</v>
      </c>
      <c r="D55" s="20"/>
      <c r="E55" s="27"/>
      <c r="F55" s="32"/>
      <c r="G55" s="83"/>
    </row>
    <row r="56" spans="2:7" x14ac:dyDescent="0.25">
      <c r="B56" s="6"/>
      <c r="C56" s="21" t="s">
        <v>305</v>
      </c>
      <c r="D56" s="20"/>
      <c r="E56" s="27"/>
      <c r="F56" s="32"/>
      <c r="G56" s="84"/>
    </row>
    <row r="57" spans="2:7" ht="11.15" customHeight="1" x14ac:dyDescent="0.25">
      <c r="B57" s="14"/>
      <c r="C57" s="15"/>
      <c r="D57" s="16"/>
      <c r="E57" s="60"/>
      <c r="F57" s="17"/>
      <c r="G57" s="84"/>
    </row>
    <row r="58" spans="2:7" x14ac:dyDescent="0.25">
      <c r="B58" s="6"/>
      <c r="C58" s="19" t="s">
        <v>311</v>
      </c>
      <c r="D58" s="67"/>
      <c r="E58" s="26"/>
      <c r="F58" s="17"/>
      <c r="G58" s="84"/>
    </row>
    <row r="59" spans="2:7" ht="11.15" customHeight="1" x14ac:dyDescent="0.25">
      <c r="B59" s="14"/>
      <c r="C59" s="15"/>
      <c r="D59" s="16"/>
      <c r="E59" s="60"/>
      <c r="F59" s="17"/>
      <c r="G59" s="84"/>
    </row>
    <row r="60" spans="2:7" x14ac:dyDescent="0.25">
      <c r="B60" s="6"/>
      <c r="C60" s="19" t="s">
        <v>312</v>
      </c>
      <c r="D60" s="20"/>
      <c r="E60" s="57">
        <f>DADOS!C25*4</f>
        <v>0</v>
      </c>
      <c r="F60" s="17" t="e">
        <f>E60/$E$88</f>
        <v>#DIV/0!</v>
      </c>
      <c r="G60" s="90"/>
    </row>
    <row r="61" spans="2:7" ht="11.15" customHeight="1" x14ac:dyDescent="0.25">
      <c r="B61" s="14"/>
      <c r="C61" s="15"/>
      <c r="D61" s="16"/>
      <c r="F61" s="17"/>
      <c r="G61" s="84"/>
    </row>
    <row r="62" spans="2:7" x14ac:dyDescent="0.25">
      <c r="B62" s="6"/>
      <c r="C62" s="19" t="s">
        <v>313</v>
      </c>
      <c r="D62" s="29"/>
      <c r="E62" s="57">
        <f>(SUM(E46+E50+E60+E37+(E68/2)+UNIF)/12)/2</f>
        <v>0</v>
      </c>
      <c r="F62" s="17" t="e">
        <f>E62/$E$88</f>
        <v>#DIV/0!</v>
      </c>
      <c r="G62" s="84"/>
    </row>
    <row r="63" spans="2:7" ht="11.15" customHeight="1" x14ac:dyDescent="0.25">
      <c r="B63" s="14"/>
      <c r="C63" s="15"/>
      <c r="D63" s="16"/>
      <c r="E63" s="60"/>
      <c r="F63" s="17"/>
      <c r="G63" s="84"/>
    </row>
    <row r="64" spans="2:7" ht="11.15" customHeight="1" x14ac:dyDescent="0.25">
      <c r="B64" s="14"/>
      <c r="C64" s="19" t="s">
        <v>409</v>
      </c>
      <c r="D64" s="351"/>
      <c r="E64" s="350">
        <f>(G8*DADOS!C43*1.5)</f>
        <v>0</v>
      </c>
      <c r="F64" s="352"/>
      <c r="G64" s="353"/>
    </row>
    <row r="65" spans="1:7" ht="17.149999999999999" customHeight="1" thickBot="1" x14ac:dyDescent="0.3">
      <c r="B65" s="68"/>
      <c r="C65" s="224" t="s">
        <v>314</v>
      </c>
      <c r="D65" s="225"/>
      <c r="E65" s="226">
        <f>E60+E54+E50+E46+E58+E62+E64</f>
        <v>0</v>
      </c>
      <c r="F65" s="227" t="e">
        <f>E65/$E$88</f>
        <v>#DIV/0!</v>
      </c>
      <c r="G65" s="230"/>
    </row>
    <row r="66" spans="1:7" ht="11.15" customHeight="1" thickBot="1" x14ac:dyDescent="0.3">
      <c r="B66" s="14"/>
      <c r="C66" s="15"/>
      <c r="D66" s="16"/>
      <c r="E66" s="60"/>
      <c r="F66" s="17"/>
      <c r="G66" s="127"/>
    </row>
    <row r="67" spans="1:7" ht="13.5" thickBot="1" x14ac:dyDescent="0.3">
      <c r="B67" s="223">
        <v>3</v>
      </c>
      <c r="C67" s="212" t="s">
        <v>315</v>
      </c>
      <c r="D67" s="213"/>
      <c r="E67" s="214"/>
      <c r="F67" s="215"/>
      <c r="G67" s="229"/>
    </row>
    <row r="68" spans="1:7" x14ac:dyDescent="0.25">
      <c r="B68" s="31"/>
      <c r="C68" s="21" t="s">
        <v>316</v>
      </c>
      <c r="D68" s="20"/>
      <c r="E68" s="61">
        <f>'INSUMOS DIVERSOS'!F19*4</f>
        <v>0</v>
      </c>
      <c r="F68" s="17" t="e">
        <f>E68/$E$88</f>
        <v>#DIV/0!</v>
      </c>
      <c r="G68" s="90"/>
    </row>
    <row r="69" spans="1:7" x14ac:dyDescent="0.25">
      <c r="B69" s="31"/>
      <c r="C69" s="21" t="s">
        <v>317</v>
      </c>
      <c r="D69" s="20"/>
      <c r="E69" s="61">
        <f>'INSUMOS DIVERSOS'!F35</f>
        <v>0</v>
      </c>
      <c r="F69" s="17" t="e">
        <f>E69/$E$88</f>
        <v>#DIV/0!</v>
      </c>
      <c r="G69" s="84"/>
    </row>
    <row r="70" spans="1:7" x14ac:dyDescent="0.25">
      <c r="B70" s="31"/>
      <c r="C70" s="21" t="s">
        <v>318</v>
      </c>
      <c r="D70" s="20"/>
      <c r="E70" s="61">
        <f>'INSUMOS DIVERSOS'!F53</f>
        <v>0</v>
      </c>
      <c r="F70" s="17" t="e">
        <f>E70/$E$88</f>
        <v>#DIV/0!</v>
      </c>
      <c r="G70" s="84"/>
    </row>
    <row r="71" spans="1:7" x14ac:dyDescent="0.25">
      <c r="B71" s="6"/>
      <c r="C71" s="21" t="s">
        <v>319</v>
      </c>
      <c r="D71" s="20"/>
      <c r="E71" s="58">
        <v>0</v>
      </c>
      <c r="F71" s="17" t="e">
        <f>E71/$E$88</f>
        <v>#DIV/0!</v>
      </c>
      <c r="G71" s="84"/>
    </row>
    <row r="72" spans="1:7" ht="20.149999999999999" customHeight="1" thickBot="1" x14ac:dyDescent="0.3">
      <c r="B72" s="80"/>
      <c r="C72" s="224" t="s">
        <v>320</v>
      </c>
      <c r="D72" s="225"/>
      <c r="E72" s="226">
        <f>SUM(E68:E71)</f>
        <v>0</v>
      </c>
      <c r="F72" s="227" t="e">
        <f>E72/$E$88</f>
        <v>#DIV/0!</v>
      </c>
      <c r="G72" s="230"/>
    </row>
    <row r="73" spans="1:7" ht="6" customHeight="1" x14ac:dyDescent="0.25">
      <c r="B73" s="69"/>
      <c r="C73" s="70"/>
      <c r="D73" s="71"/>
      <c r="E73" s="72"/>
      <c r="F73" s="73"/>
      <c r="G73" s="85"/>
    </row>
    <row r="74" spans="1:7" ht="6" customHeight="1" thickBot="1" x14ac:dyDescent="0.3">
      <c r="B74" s="75"/>
      <c r="C74" s="76"/>
      <c r="D74" s="77"/>
      <c r="E74" s="78"/>
      <c r="F74" s="79"/>
      <c r="G74" s="86"/>
    </row>
    <row r="75" spans="1:7" ht="13.5" thickBot="1" x14ac:dyDescent="0.3">
      <c r="A75" s="249"/>
      <c r="B75" s="223">
        <v>4</v>
      </c>
      <c r="C75" s="267" t="s">
        <v>321</v>
      </c>
      <c r="D75" s="232"/>
      <c r="E75" s="233"/>
      <c r="F75" s="234"/>
      <c r="G75" s="235"/>
    </row>
    <row r="76" spans="1:7" ht="14.5" thickBot="1" x14ac:dyDescent="0.3">
      <c r="B76" s="14"/>
      <c r="C76" s="268" t="s">
        <v>322</v>
      </c>
      <c r="D76" s="227">
        <f>ENCARGOS!PERC_ENCARGOS_TOTAL</f>
        <v>0.71399999999999997</v>
      </c>
      <c r="E76" s="237">
        <f>E43*D76</f>
        <v>0</v>
      </c>
      <c r="F76" s="227" t="e">
        <f>E76/$E$88</f>
        <v>#DIV/0!</v>
      </c>
      <c r="G76" s="270"/>
    </row>
    <row r="77" spans="1:7" ht="13.5" customHeight="1" x14ac:dyDescent="0.25">
      <c r="B77" s="14"/>
      <c r="C77" s="135"/>
      <c r="D77" s="129"/>
      <c r="E77" s="130"/>
      <c r="F77" s="131"/>
      <c r="G77" s="136"/>
    </row>
    <row r="78" spans="1:7" ht="14.5" thickBot="1" x14ac:dyDescent="0.3">
      <c r="B78" s="6"/>
      <c r="C78" s="269" t="s">
        <v>323</v>
      </c>
      <c r="D78" s="225"/>
      <c r="E78" s="237">
        <f>SUM(E43,E65,E72,E76)</f>
        <v>0</v>
      </c>
      <c r="F78" s="227" t="e">
        <f>E78/$E$88</f>
        <v>#DIV/0!</v>
      </c>
      <c r="G78" s="270"/>
    </row>
    <row r="79" spans="1:7" ht="11.15" customHeight="1" thickBot="1" x14ac:dyDescent="0.3">
      <c r="B79" s="14"/>
      <c r="C79" s="103"/>
      <c r="D79" s="104"/>
      <c r="E79" s="105"/>
      <c r="F79" s="106"/>
      <c r="G79" s="127"/>
    </row>
    <row r="80" spans="1:7" ht="13.5" thickBot="1" x14ac:dyDescent="0.3">
      <c r="B80" s="223">
        <v>5</v>
      </c>
      <c r="C80" s="212" t="s">
        <v>324</v>
      </c>
      <c r="D80" s="213"/>
      <c r="E80" s="214"/>
      <c r="F80" s="215"/>
      <c r="G80" s="283"/>
    </row>
    <row r="81" spans="2:7" x14ac:dyDescent="0.25">
      <c r="B81" s="6"/>
      <c r="C81" s="21" t="s">
        <v>325</v>
      </c>
      <c r="D81" s="54">
        <f>DADOS!I13</f>
        <v>0.04</v>
      </c>
      <c r="E81" s="60">
        <f>E78*D81</f>
        <v>0</v>
      </c>
      <c r="F81" s="17" t="e">
        <f>E81/$E$88</f>
        <v>#DIV/0!</v>
      </c>
      <c r="G81" s="28"/>
    </row>
    <row r="82" spans="2:7" x14ac:dyDescent="0.25">
      <c r="B82" s="6"/>
      <c r="C82" s="21" t="s">
        <v>326</v>
      </c>
      <c r="D82" s="54">
        <f>DADOS!J13</f>
        <v>0.04</v>
      </c>
      <c r="E82" s="60">
        <f>SUM(E81,E78)*D82</f>
        <v>0</v>
      </c>
      <c r="F82" s="17" t="e">
        <f>E82/$E$88</f>
        <v>#DIV/0!</v>
      </c>
      <c r="G82" s="28"/>
    </row>
    <row r="83" spans="2:7" x14ac:dyDescent="0.25">
      <c r="B83" s="30"/>
      <c r="C83" s="21" t="s">
        <v>327</v>
      </c>
      <c r="D83" s="33"/>
      <c r="E83" s="60"/>
      <c r="F83" s="17"/>
      <c r="G83" s="28"/>
    </row>
    <row r="84" spans="2:7" x14ac:dyDescent="0.25">
      <c r="B84" s="6"/>
      <c r="C84" s="21" t="s">
        <v>328</v>
      </c>
      <c r="D84" s="33">
        <v>0.03</v>
      </c>
      <c r="E84" s="60">
        <f>E88*D84</f>
        <v>0</v>
      </c>
      <c r="F84" s="17" t="e">
        <f>E84/$E$88</f>
        <v>#DIV/0!</v>
      </c>
      <c r="G84" s="28"/>
    </row>
    <row r="85" spans="2:7" x14ac:dyDescent="0.25">
      <c r="B85" s="6"/>
      <c r="C85" s="21" t="s">
        <v>329</v>
      </c>
      <c r="D85" s="33">
        <v>6.4999999999999997E-3</v>
      </c>
      <c r="E85" s="60">
        <f>E88*D85</f>
        <v>0</v>
      </c>
      <c r="F85" s="17" t="e">
        <f>E85/$E$88</f>
        <v>#DIV/0!</v>
      </c>
      <c r="G85" s="28"/>
    </row>
    <row r="86" spans="2:7" x14ac:dyDescent="0.25">
      <c r="B86" s="6"/>
      <c r="C86" s="21" t="s">
        <v>330</v>
      </c>
      <c r="D86" s="33">
        <f>ISSQN</f>
        <v>3.1800000000000002E-2</v>
      </c>
      <c r="E86" s="60">
        <f>E88*D86</f>
        <v>0</v>
      </c>
      <c r="F86" s="17" t="e">
        <f>E86/$E$88</f>
        <v>#DIV/0!</v>
      </c>
      <c r="G86" s="28"/>
    </row>
    <row r="87" spans="2:7" ht="17.149999999999999" customHeight="1" thickBot="1" x14ac:dyDescent="0.3">
      <c r="B87" s="6"/>
      <c r="C87" s="284" t="s">
        <v>331</v>
      </c>
      <c r="D87" s="285"/>
      <c r="E87" s="286">
        <f>SUM(E81:E86)</f>
        <v>0</v>
      </c>
      <c r="F87" s="287" t="e">
        <f>E87/$E$88</f>
        <v>#DIV/0!</v>
      </c>
      <c r="G87" s="289"/>
    </row>
    <row r="88" spans="2:7" ht="30.65" customHeight="1" thickBot="1" x14ac:dyDescent="0.3">
      <c r="B88" s="223"/>
      <c r="C88" s="212" t="s">
        <v>332</v>
      </c>
      <c r="D88" s="213"/>
      <c r="E88" s="307">
        <f>TRUNC(SUM(E78,E81:E82)/(1-SUM(D84:D86)),2)</f>
        <v>0</v>
      </c>
      <c r="F88" s="215" t="e">
        <f>E88/$E$88</f>
        <v>#DIV/0!</v>
      </c>
      <c r="G88" s="216"/>
    </row>
    <row r="90" spans="2:7" ht="15.5" x14ac:dyDescent="0.25">
      <c r="C90" s="87"/>
      <c r="D90" s="144" t="s">
        <v>333</v>
      </c>
      <c r="E90" s="101" t="e">
        <f>E88/E43</f>
        <v>#DIV/0!</v>
      </c>
      <c r="F90" s="87"/>
      <c r="G90" s="160"/>
    </row>
    <row r="92" spans="2:7" x14ac:dyDescent="0.25">
      <c r="E92" s="207"/>
    </row>
    <row r="93" spans="2:7" x14ac:dyDescent="0.25">
      <c r="E93" s="82"/>
    </row>
  </sheetData>
  <mergeCells count="12">
    <mergeCell ref="C11:F11"/>
    <mergeCell ref="C12:F12"/>
    <mergeCell ref="B2:B12"/>
    <mergeCell ref="C2:G2"/>
    <mergeCell ref="C3:G3"/>
    <mergeCell ref="C4:F4"/>
    <mergeCell ref="C5:F5"/>
    <mergeCell ref="C6:F6"/>
    <mergeCell ref="C7:F7"/>
    <mergeCell ref="C8:F8"/>
    <mergeCell ref="C9:F9"/>
    <mergeCell ref="C10:F10"/>
  </mergeCells>
  <printOptions horizontalCentered="1"/>
  <pageMargins left="0.11811023622047245" right="0.11811023622047245" top="0.71614583333333337" bottom="1.9685039370078741" header="0.31496062992125984" footer="0.31496062992125984"/>
  <pageSetup paperSize="9" scale="55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3" max="7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4FF2C-E143-479C-A33B-A6F7E591F8FB}">
  <sheetPr codeName="Plan29"/>
  <dimension ref="B1:I93"/>
  <sheetViews>
    <sheetView showGridLines="0" topLeftCell="B1" zoomScaleNormal="100" zoomScaleSheetLayoutView="100" workbookViewId="0">
      <selection activeCell="E92" sqref="E92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6.54296875" style="1" customWidth="1"/>
    <col min="7" max="7" width="60.7265625" style="1" customWidth="1"/>
    <col min="8" max="8" width="1.1796875" style="1" customWidth="1"/>
    <col min="9" max="9" width="10.1796875" style="1" bestFit="1" customWidth="1"/>
    <col min="10" max="16384" width="9.1796875" style="1"/>
  </cols>
  <sheetData>
    <row r="1" spans="2:9" ht="8.15" customHeight="1" thickBot="1" x14ac:dyDescent="0.3"/>
    <row r="2" spans="2:9" ht="15.75" customHeight="1" thickBot="1" x14ac:dyDescent="0.3">
      <c r="B2" s="526" t="s">
        <v>253</v>
      </c>
      <c r="C2" s="542" t="s">
        <v>254</v>
      </c>
      <c r="D2" s="543"/>
      <c r="E2" s="543"/>
      <c r="F2" s="543"/>
      <c r="G2" s="544"/>
    </row>
    <row r="3" spans="2:9" ht="16.5" customHeight="1" thickBot="1" x14ac:dyDescent="0.3">
      <c r="B3" s="527"/>
      <c r="C3" s="531" t="s">
        <v>255</v>
      </c>
      <c r="D3" s="532"/>
      <c r="E3" s="532"/>
      <c r="F3" s="532"/>
      <c r="G3" s="533"/>
    </row>
    <row r="4" spans="2:9" ht="18.5" thickBot="1" x14ac:dyDescent="0.3">
      <c r="B4" s="527"/>
      <c r="C4" s="534" t="s">
        <v>256</v>
      </c>
      <c r="D4" s="535"/>
      <c r="E4" s="535"/>
      <c r="F4" s="536"/>
      <c r="G4" s="211" t="s">
        <v>373</v>
      </c>
    </row>
    <row r="5" spans="2:9" x14ac:dyDescent="0.25">
      <c r="B5" s="527"/>
      <c r="C5" s="537" t="s">
        <v>258</v>
      </c>
      <c r="D5" s="538"/>
      <c r="E5" s="538"/>
      <c r="F5" s="539"/>
      <c r="G5" s="303" t="s">
        <v>357</v>
      </c>
    </row>
    <row r="6" spans="2:9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2:9" x14ac:dyDescent="0.25">
      <c r="B7" s="527"/>
      <c r="C7" s="520" t="s">
        <v>262</v>
      </c>
      <c r="D7" s="540"/>
      <c r="E7" s="540"/>
      <c r="F7" s="541"/>
      <c r="G7" s="4">
        <f>DADOS!C38</f>
        <v>0</v>
      </c>
      <c r="H7" s="42"/>
      <c r="I7" s="108"/>
    </row>
    <row r="8" spans="2:9" x14ac:dyDescent="0.25">
      <c r="B8" s="527"/>
      <c r="C8" s="520" t="s">
        <v>263</v>
      </c>
      <c r="D8" s="540"/>
      <c r="E8" s="540"/>
      <c r="F8" s="541"/>
      <c r="G8" s="4">
        <f>DADOS!C40</f>
        <v>0</v>
      </c>
    </row>
    <row r="9" spans="2:9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2:9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2:9" x14ac:dyDescent="0.25">
      <c r="B11" s="527"/>
      <c r="C11" s="520" t="s">
        <v>267</v>
      </c>
      <c r="D11" s="521"/>
      <c r="E11" s="521"/>
      <c r="F11" s="522"/>
      <c r="G11" s="3" t="s">
        <v>360</v>
      </c>
    </row>
    <row r="12" spans="2:9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2:9" ht="33.75" customHeight="1" thickBot="1" x14ac:dyDescent="0.3">
      <c r="B13" s="223">
        <v>1</v>
      </c>
      <c r="C13" s="212" t="s">
        <v>372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2:9" x14ac:dyDescent="0.25">
      <c r="B14" s="6"/>
      <c r="C14" s="7" t="s">
        <v>276</v>
      </c>
      <c r="D14" s="8"/>
      <c r="E14" s="63">
        <f>((720/26)*30)*G8</f>
        <v>0</v>
      </c>
      <c r="F14" s="9" t="e">
        <f>E14/$E$88</f>
        <v>#DIV/0!</v>
      </c>
      <c r="G14" s="89"/>
    </row>
    <row r="15" spans="2:9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E15/$E$88</f>
        <v>#DIV/0!</v>
      </c>
      <c r="G15" s="90"/>
    </row>
    <row r="16" spans="2:9" ht="11.15" customHeight="1" x14ac:dyDescent="0.25">
      <c r="B16" s="14"/>
      <c r="C16" s="15"/>
      <c r="D16" s="16"/>
      <c r="E16" s="60"/>
      <c r="F16" s="17"/>
      <c r="G16" s="90"/>
    </row>
    <row r="17" spans="2:7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E17/$E$88</f>
        <v>#DIV/0!</v>
      </c>
      <c r="G17" s="90"/>
    </row>
    <row r="18" spans="2:7" ht="11.15" customHeight="1" x14ac:dyDescent="0.25">
      <c r="B18" s="14"/>
      <c r="C18" s="15"/>
      <c r="D18" s="16"/>
      <c r="E18" s="60"/>
      <c r="F18" s="17"/>
      <c r="G18" s="90"/>
    </row>
    <row r="19" spans="2:7" x14ac:dyDescent="0.25">
      <c r="B19" s="6"/>
      <c r="C19" s="19" t="s">
        <v>279</v>
      </c>
      <c r="D19" s="20"/>
      <c r="E19" s="66">
        <v>0</v>
      </c>
      <c r="F19" s="17" t="e">
        <f>E19/$E$88</f>
        <v>#DIV/0!</v>
      </c>
      <c r="G19" s="90"/>
    </row>
    <row r="20" spans="2:7" ht="11.15" customHeight="1" x14ac:dyDescent="0.25">
      <c r="B20" s="14"/>
      <c r="C20" s="15"/>
      <c r="D20" s="16"/>
      <c r="E20" s="60"/>
      <c r="F20" s="17"/>
      <c r="G20" s="90"/>
    </row>
    <row r="21" spans="2:7" x14ac:dyDescent="0.25">
      <c r="B21" s="6"/>
      <c r="C21" s="19" t="s">
        <v>280</v>
      </c>
      <c r="D21" s="20"/>
      <c r="E21" s="66">
        <f>(((G8*0.2)*HorasUteisDia)*DADOS!C43)</f>
        <v>0</v>
      </c>
      <c r="F21" s="17" t="e">
        <f>E21/$E$88</f>
        <v>#DIV/0!</v>
      </c>
      <c r="G21" s="90"/>
    </row>
    <row r="22" spans="2:7" x14ac:dyDescent="0.25">
      <c r="B22" s="6"/>
      <c r="C22" s="21" t="s">
        <v>281</v>
      </c>
      <c r="D22" s="20">
        <v>0.2</v>
      </c>
      <c r="E22" s="61">
        <f>E21*D22</f>
        <v>0</v>
      </c>
      <c r="F22" s="17" t="e">
        <f>E22/$E$88</f>
        <v>#DIV/0!</v>
      </c>
      <c r="G22" s="90"/>
    </row>
    <row r="23" spans="2:7" x14ac:dyDescent="0.25">
      <c r="B23" s="6" t="s">
        <v>282</v>
      </c>
      <c r="C23" s="21" t="s">
        <v>283</v>
      </c>
      <c r="D23" s="20">
        <v>0.3</v>
      </c>
      <c r="E23" s="61">
        <f>SUM(E21)*D23</f>
        <v>0</v>
      </c>
      <c r="F23" s="17" t="e">
        <f>E23/$E$88</f>
        <v>#DIV/0!</v>
      </c>
      <c r="G23" s="90"/>
    </row>
    <row r="24" spans="2:7" ht="11.15" customHeight="1" x14ac:dyDescent="0.25">
      <c r="B24" s="14"/>
      <c r="C24" s="15"/>
      <c r="D24" s="16"/>
      <c r="E24" s="60"/>
      <c r="F24" s="17"/>
      <c r="G24" s="90"/>
    </row>
    <row r="25" spans="2:7" x14ac:dyDescent="0.25">
      <c r="B25" s="6"/>
      <c r="C25" s="19" t="s">
        <v>284</v>
      </c>
      <c r="D25" s="20"/>
      <c r="E25" s="66">
        <f>((720/4)+((1*DADOS!C43)/2)-190.66)*(G8*1.5)*2</f>
        <v>0</v>
      </c>
      <c r="F25" s="17" t="e">
        <f>E25/$E$88</f>
        <v>#DIV/0!</v>
      </c>
      <c r="G25" s="90"/>
    </row>
    <row r="26" spans="2:7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E26/$E$88</f>
        <v>#DIV/0!</v>
      </c>
      <c r="G26" s="90"/>
    </row>
    <row r="27" spans="2:7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E27/$E$88</f>
        <v>#DIV/0!</v>
      </c>
      <c r="G27" s="90"/>
    </row>
    <row r="28" spans="2:7" ht="11.15" customHeight="1" x14ac:dyDescent="0.25">
      <c r="B28" s="14"/>
      <c r="C28" s="15"/>
      <c r="D28" s="16"/>
      <c r="E28" s="60"/>
      <c r="F28" s="17"/>
      <c r="G28" s="90"/>
    </row>
    <row r="29" spans="2:7" x14ac:dyDescent="0.25">
      <c r="B29" s="6"/>
      <c r="C29" s="19" t="s">
        <v>287</v>
      </c>
      <c r="D29" s="20">
        <v>0.5</v>
      </c>
      <c r="E29" s="66">
        <v>0</v>
      </c>
      <c r="F29" s="17" t="e">
        <f>E29/$E$88</f>
        <v>#DIV/0!</v>
      </c>
      <c r="G29" s="90"/>
    </row>
    <row r="30" spans="2:7" x14ac:dyDescent="0.25">
      <c r="B30" s="6"/>
      <c r="C30" s="21" t="s">
        <v>288</v>
      </c>
      <c r="D30" s="20">
        <v>0.2</v>
      </c>
      <c r="E30" s="61">
        <f>E29*D30</f>
        <v>0</v>
      </c>
      <c r="F30" s="17" t="e">
        <f>E30/$E$88</f>
        <v>#DIV/0!</v>
      </c>
      <c r="G30" s="90"/>
    </row>
    <row r="31" spans="2:7" x14ac:dyDescent="0.25">
      <c r="B31" s="6"/>
      <c r="C31" s="21" t="s">
        <v>289</v>
      </c>
      <c r="D31" s="20">
        <v>0.3</v>
      </c>
      <c r="E31" s="61">
        <f>SUM(E29)*D31</f>
        <v>0</v>
      </c>
      <c r="F31" s="17" t="e">
        <f>E31/$E$88</f>
        <v>#DIV/0!</v>
      </c>
      <c r="G31" s="90"/>
    </row>
    <row r="32" spans="2:7" ht="11.15" customHeight="1" x14ac:dyDescent="0.25">
      <c r="B32" s="14"/>
      <c r="C32" s="15"/>
      <c r="D32" s="16"/>
      <c r="E32" s="60"/>
      <c r="F32" s="17"/>
      <c r="G32" s="90"/>
    </row>
    <row r="33" spans="2:7" x14ac:dyDescent="0.25">
      <c r="B33" s="14"/>
      <c r="C33" s="22" t="s">
        <v>290</v>
      </c>
      <c r="D33" s="20"/>
      <c r="E33" s="66">
        <f>SUM(E34,E37)</f>
        <v>0</v>
      </c>
      <c r="F33" s="17" t="e">
        <f t="shared" ref="F33:F41" si="0">E33/$E$88</f>
        <v>#DIV/0!</v>
      </c>
      <c r="G33" s="90"/>
    </row>
    <row r="34" spans="2:7" x14ac:dyDescent="0.25">
      <c r="B34" s="6"/>
      <c r="C34" s="19" t="s">
        <v>291</v>
      </c>
      <c r="D34" s="20"/>
      <c r="E34" s="66">
        <f>(G8*DADOS!C43)</f>
        <v>0</v>
      </c>
      <c r="F34" s="17" t="e">
        <f t="shared" si="0"/>
        <v>#DIV/0!</v>
      </c>
      <c r="G34" s="90"/>
    </row>
    <row r="35" spans="2:7" x14ac:dyDescent="0.25">
      <c r="B35" s="6"/>
      <c r="C35" s="21" t="s">
        <v>292</v>
      </c>
      <c r="D35" s="20">
        <v>0.2</v>
      </c>
      <c r="E35" s="61">
        <f>E34*D35</f>
        <v>0</v>
      </c>
      <c r="F35" s="17" t="e">
        <f t="shared" si="0"/>
        <v>#DIV/0!</v>
      </c>
      <c r="G35" s="90"/>
    </row>
    <row r="36" spans="2:7" x14ac:dyDescent="0.25">
      <c r="B36" s="6"/>
      <c r="C36" s="21" t="s">
        <v>293</v>
      </c>
      <c r="D36" s="20">
        <v>0.3</v>
      </c>
      <c r="E36" s="61">
        <f>SUM(E34)*D36</f>
        <v>0</v>
      </c>
      <c r="F36" s="17" t="e">
        <f t="shared" si="0"/>
        <v>#DIV/0!</v>
      </c>
      <c r="G36" s="90"/>
    </row>
    <row r="37" spans="2:7" x14ac:dyDescent="0.25">
      <c r="B37" s="6"/>
      <c r="C37" s="18" t="s">
        <v>294</v>
      </c>
      <c r="D37" s="11"/>
      <c r="E37" s="66">
        <f>(DADOS!C44*TU)*4*0</f>
        <v>0</v>
      </c>
      <c r="F37" s="12" t="e">
        <f t="shared" si="0"/>
        <v>#DIV/0!</v>
      </c>
      <c r="G37" s="90"/>
    </row>
    <row r="38" spans="2:7" x14ac:dyDescent="0.25">
      <c r="B38" s="6"/>
      <c r="C38" s="23" t="s">
        <v>295</v>
      </c>
      <c r="D38" s="11">
        <v>0.2</v>
      </c>
      <c r="E38" s="61">
        <f>E37*D38</f>
        <v>0</v>
      </c>
      <c r="F38" s="12" t="e">
        <f t="shared" si="0"/>
        <v>#DIV/0!</v>
      </c>
      <c r="G38" s="90"/>
    </row>
    <row r="39" spans="2:7" x14ac:dyDescent="0.25">
      <c r="B39" s="6"/>
      <c r="C39" s="23" t="s">
        <v>296</v>
      </c>
      <c r="D39" s="11">
        <v>0.3</v>
      </c>
      <c r="E39" s="61">
        <f>SUM(E37)*D39</f>
        <v>0</v>
      </c>
      <c r="F39" s="12" t="e">
        <f t="shared" si="0"/>
        <v>#DIV/0!</v>
      </c>
      <c r="G39" s="90"/>
    </row>
    <row r="40" spans="2:7" ht="23" x14ac:dyDescent="0.25">
      <c r="B40" s="6"/>
      <c r="C40" s="18" t="s">
        <v>297</v>
      </c>
      <c r="D40" s="11">
        <v>0.2</v>
      </c>
      <c r="E40" s="66">
        <f>SUM(E22,E26,E30,E35,E38)</f>
        <v>0</v>
      </c>
      <c r="F40" s="12" t="e">
        <f t="shared" si="0"/>
        <v>#DIV/0!</v>
      </c>
      <c r="G40" s="90"/>
    </row>
    <row r="41" spans="2:7" x14ac:dyDescent="0.25">
      <c r="B41" s="24"/>
      <c r="C41" s="25" t="s">
        <v>298</v>
      </c>
      <c r="D41" s="39">
        <v>0.3</v>
      </c>
      <c r="E41" s="60">
        <f>E40*D41</f>
        <v>0</v>
      </c>
      <c r="F41" s="12" t="e">
        <f t="shared" si="0"/>
        <v>#DIV/0!</v>
      </c>
      <c r="G41" s="90"/>
    </row>
    <row r="42" spans="2:7" ht="11.15" customHeight="1" x14ac:dyDescent="0.25">
      <c r="B42" s="14"/>
      <c r="C42" s="15"/>
      <c r="D42" s="16"/>
      <c r="E42" s="60"/>
      <c r="F42" s="17"/>
      <c r="G42" s="81"/>
    </row>
    <row r="43" spans="2:7" ht="15.65" customHeight="1" x14ac:dyDescent="0.25">
      <c r="B43" s="6"/>
      <c r="C43" s="218" t="s">
        <v>299</v>
      </c>
      <c r="D43" s="219" t="s">
        <v>300</v>
      </c>
      <c r="E43" s="254">
        <f>SUM(E14,E17,E19,E21,E25,E29,E33,E40)</f>
        <v>0</v>
      </c>
      <c r="F43" s="221" t="e">
        <f>E43/$E$88</f>
        <v>#DIV/0!</v>
      </c>
      <c r="G43" s="222"/>
    </row>
    <row r="44" spans="2:7" ht="11.15" customHeight="1" thickBot="1" x14ac:dyDescent="0.3">
      <c r="B44" s="14"/>
      <c r="C44" s="15"/>
      <c r="D44" s="16"/>
      <c r="E44" s="60"/>
      <c r="F44" s="17"/>
      <c r="G44" s="13"/>
    </row>
    <row r="45" spans="2:7" ht="23.5" thickBot="1" x14ac:dyDescent="0.3">
      <c r="B45" s="223">
        <v>2</v>
      </c>
      <c r="C45" s="212" t="s">
        <v>301</v>
      </c>
      <c r="D45" s="213" t="s">
        <v>272</v>
      </c>
      <c r="E45" s="214" t="s">
        <v>273</v>
      </c>
      <c r="F45" s="215" t="s">
        <v>302</v>
      </c>
      <c r="G45" s="216"/>
    </row>
    <row r="46" spans="2:7" x14ac:dyDescent="0.25">
      <c r="B46" s="6"/>
      <c r="C46" s="19" t="s">
        <v>345</v>
      </c>
      <c r="D46" s="59">
        <f>DADOS!C22</f>
        <v>0</v>
      </c>
      <c r="E46" s="57">
        <f>E47-E48</f>
        <v>0</v>
      </c>
      <c r="F46" s="17" t="e">
        <f>E46/$E$88</f>
        <v>#DIV/0!</v>
      </c>
      <c r="G46" s="90"/>
    </row>
    <row r="47" spans="2:7" x14ac:dyDescent="0.25">
      <c r="B47" s="6"/>
      <c r="C47" s="21" t="s">
        <v>304</v>
      </c>
      <c r="D47" s="20"/>
      <c r="E47" s="58">
        <f>D46*4*DADOS!C44*2</f>
        <v>0</v>
      </c>
      <c r="F47" s="17" t="e">
        <f>E47/$E$88</f>
        <v>#DIV/0!</v>
      </c>
      <c r="G47" s="142"/>
    </row>
    <row r="48" spans="2:7" x14ac:dyDescent="0.25">
      <c r="B48" s="6"/>
      <c r="C48" s="21" t="s">
        <v>305</v>
      </c>
      <c r="D48" s="20">
        <v>0.06</v>
      </c>
      <c r="E48" s="58">
        <f>D48*E14</f>
        <v>0</v>
      </c>
      <c r="F48" s="17" t="e">
        <f>E48/$E$88</f>
        <v>#DIV/0!</v>
      </c>
      <c r="G48" s="90"/>
    </row>
    <row r="49" spans="2:7" ht="11.15" customHeight="1" x14ac:dyDescent="0.25">
      <c r="B49" s="14"/>
      <c r="C49" s="15"/>
      <c r="D49" s="16"/>
      <c r="E49" s="60"/>
      <c r="F49" s="17"/>
      <c r="G49" s="90"/>
    </row>
    <row r="50" spans="2:7" x14ac:dyDescent="0.25">
      <c r="B50" s="6"/>
      <c r="C50" s="19" t="s">
        <v>306</v>
      </c>
      <c r="D50" s="59">
        <f>DADOS!C23</f>
        <v>0</v>
      </c>
      <c r="E50" s="57">
        <f>E51-E52</f>
        <v>0</v>
      </c>
      <c r="F50" s="17" t="e">
        <f>E50/$E$88</f>
        <v>#DIV/0!</v>
      </c>
      <c r="G50" s="90"/>
    </row>
    <row r="51" spans="2:7" x14ac:dyDescent="0.25">
      <c r="B51" s="6"/>
      <c r="C51" s="21" t="s">
        <v>307</v>
      </c>
      <c r="D51" s="20"/>
      <c r="E51" s="58">
        <f>D50*DADOS!C44*4</f>
        <v>0</v>
      </c>
      <c r="F51" s="17" t="e">
        <f>E51/$E$88</f>
        <v>#DIV/0!</v>
      </c>
      <c r="G51" s="90"/>
    </row>
    <row r="52" spans="2:7" x14ac:dyDescent="0.25">
      <c r="B52" s="6"/>
      <c r="C52" s="21" t="s">
        <v>308</v>
      </c>
      <c r="D52" s="20">
        <v>0.2</v>
      </c>
      <c r="E52" s="58">
        <f>E51*$D$52</f>
        <v>0</v>
      </c>
      <c r="F52" s="17" t="e">
        <f>E52/$E$88</f>
        <v>#DIV/0!</v>
      </c>
      <c r="G52" s="90"/>
    </row>
    <row r="53" spans="2:7" ht="11.15" customHeight="1" x14ac:dyDescent="0.25">
      <c r="B53" s="14"/>
      <c r="C53" s="15"/>
      <c r="D53" s="16"/>
      <c r="E53" s="60"/>
      <c r="F53" s="17"/>
      <c r="G53" s="84"/>
    </row>
    <row r="54" spans="2:7" x14ac:dyDescent="0.25">
      <c r="B54" s="6"/>
      <c r="C54" s="19" t="s">
        <v>309</v>
      </c>
      <c r="D54" s="29"/>
      <c r="E54" s="26"/>
      <c r="F54" s="17"/>
      <c r="G54" s="84"/>
    </row>
    <row r="55" spans="2:7" x14ac:dyDescent="0.25">
      <c r="B55" s="6"/>
      <c r="C55" s="21" t="s">
        <v>310</v>
      </c>
      <c r="D55" s="20"/>
      <c r="E55" s="27"/>
      <c r="F55" s="32"/>
      <c r="G55" s="83"/>
    </row>
    <row r="56" spans="2:7" x14ac:dyDescent="0.25">
      <c r="B56" s="6"/>
      <c r="C56" s="21" t="s">
        <v>305</v>
      </c>
      <c r="D56" s="20"/>
      <c r="E56" s="27"/>
      <c r="F56" s="32"/>
      <c r="G56" s="84"/>
    </row>
    <row r="57" spans="2:7" ht="11.15" customHeight="1" x14ac:dyDescent="0.25">
      <c r="B57" s="14"/>
      <c r="C57" s="15"/>
      <c r="D57" s="16"/>
      <c r="E57" s="60"/>
      <c r="F57" s="17"/>
      <c r="G57" s="84"/>
    </row>
    <row r="58" spans="2:7" x14ac:dyDescent="0.25">
      <c r="B58" s="6"/>
      <c r="C58" s="19" t="s">
        <v>311</v>
      </c>
      <c r="D58" s="67"/>
      <c r="E58" s="26"/>
      <c r="F58" s="17"/>
      <c r="G58" s="84"/>
    </row>
    <row r="59" spans="2:7" ht="11.15" customHeight="1" x14ac:dyDescent="0.25">
      <c r="B59" s="14"/>
      <c r="C59" s="15"/>
      <c r="D59" s="16"/>
      <c r="E59" s="60"/>
      <c r="F59" s="17"/>
      <c r="G59" s="84"/>
    </row>
    <row r="60" spans="2:7" x14ac:dyDescent="0.25">
      <c r="B60" s="6"/>
      <c r="C60" s="19" t="s">
        <v>312</v>
      </c>
      <c r="D60" s="20"/>
      <c r="E60" s="57">
        <f>DADOS!C25*4</f>
        <v>0</v>
      </c>
      <c r="F60" s="17" t="e">
        <f>E60/$E$88</f>
        <v>#DIV/0!</v>
      </c>
      <c r="G60" s="90"/>
    </row>
    <row r="61" spans="2:7" ht="11.15" customHeight="1" x14ac:dyDescent="0.25">
      <c r="B61" s="14"/>
      <c r="C61" s="15"/>
      <c r="D61" s="16"/>
      <c r="F61" s="17"/>
      <c r="G61" s="84"/>
    </row>
    <row r="62" spans="2:7" x14ac:dyDescent="0.25">
      <c r="B62" s="6"/>
      <c r="C62" s="19" t="s">
        <v>313</v>
      </c>
      <c r="D62" s="29"/>
      <c r="E62" s="57">
        <f>(SUM(E46+E50+E60+E37+(E68/2)+UNIF)/12)/2</f>
        <v>0</v>
      </c>
      <c r="F62" s="17" t="e">
        <f>E62/$E$88</f>
        <v>#DIV/0!</v>
      </c>
      <c r="G62" s="84"/>
    </row>
    <row r="63" spans="2:7" x14ac:dyDescent="0.25">
      <c r="B63" s="6"/>
      <c r="C63" s="19"/>
      <c r="D63" s="29"/>
      <c r="E63" s="57"/>
      <c r="F63" s="17"/>
      <c r="G63" s="84"/>
    </row>
    <row r="64" spans="2:7" ht="11.15" customHeight="1" x14ac:dyDescent="0.25">
      <c r="B64" s="14"/>
      <c r="C64" s="19" t="s">
        <v>409</v>
      </c>
      <c r="D64" s="351"/>
      <c r="E64" s="350">
        <f>(G8*DADOS!C43*1.5)</f>
        <v>0</v>
      </c>
      <c r="F64" s="17"/>
      <c r="G64" s="84"/>
    </row>
    <row r="65" spans="2:7" ht="17.149999999999999" customHeight="1" thickBot="1" x14ac:dyDescent="0.3">
      <c r="B65" s="68"/>
      <c r="C65" s="224" t="s">
        <v>314</v>
      </c>
      <c r="D65" s="225"/>
      <c r="E65" s="226">
        <f>E60+E54+E50+E46+E58+E62+E64</f>
        <v>0</v>
      </c>
      <c r="F65" s="227" t="e">
        <f>E65/$E$88</f>
        <v>#DIV/0!</v>
      </c>
      <c r="G65" s="230"/>
    </row>
    <row r="66" spans="2:7" ht="11.15" customHeight="1" thickBot="1" x14ac:dyDescent="0.3">
      <c r="B66" s="14"/>
      <c r="C66" s="15"/>
      <c r="D66" s="16"/>
      <c r="E66" s="60"/>
      <c r="F66" s="17"/>
      <c r="G66" s="127"/>
    </row>
    <row r="67" spans="2:7" ht="13.5" thickBot="1" x14ac:dyDescent="0.3">
      <c r="B67" s="223">
        <v>3</v>
      </c>
      <c r="C67" s="212" t="s">
        <v>315</v>
      </c>
      <c r="D67" s="213"/>
      <c r="E67" s="214"/>
      <c r="F67" s="215"/>
      <c r="G67" s="229"/>
    </row>
    <row r="68" spans="2:7" x14ac:dyDescent="0.25">
      <c r="B68" s="31"/>
      <c r="C68" s="21" t="s">
        <v>316</v>
      </c>
      <c r="D68" s="20"/>
      <c r="E68" s="61">
        <f>'INSUMOS DIVERSOS'!F19*4</f>
        <v>0</v>
      </c>
      <c r="F68" s="17" t="e">
        <f>E68/$E$88</f>
        <v>#DIV/0!</v>
      </c>
      <c r="G68" s="90"/>
    </row>
    <row r="69" spans="2:7" x14ac:dyDescent="0.25">
      <c r="B69" s="31"/>
      <c r="C69" s="21" t="s">
        <v>317</v>
      </c>
      <c r="D69" s="20"/>
      <c r="E69" s="61">
        <f>'INSUMOS DIVERSOS'!F36</f>
        <v>0</v>
      </c>
      <c r="F69" s="17" t="e">
        <f>E69/$E$88</f>
        <v>#DIV/0!</v>
      </c>
      <c r="G69" s="84"/>
    </row>
    <row r="70" spans="2:7" x14ac:dyDescent="0.25">
      <c r="B70" s="31"/>
      <c r="C70" s="21" t="s">
        <v>318</v>
      </c>
      <c r="D70" s="20"/>
      <c r="E70" s="61">
        <f>'INSUMOS DIVERSOS'!F53</f>
        <v>0</v>
      </c>
      <c r="F70" s="17" t="e">
        <f>E70/$E$88</f>
        <v>#DIV/0!</v>
      </c>
      <c r="G70" s="84"/>
    </row>
    <row r="71" spans="2:7" x14ac:dyDescent="0.25">
      <c r="B71" s="6"/>
      <c r="C71" s="21" t="s">
        <v>319</v>
      </c>
      <c r="D71" s="20"/>
      <c r="E71" s="58">
        <v>0</v>
      </c>
      <c r="F71" s="17" t="e">
        <f>E71/$E$88</f>
        <v>#DIV/0!</v>
      </c>
      <c r="G71" s="84"/>
    </row>
    <row r="72" spans="2:7" ht="20.149999999999999" customHeight="1" thickBot="1" x14ac:dyDescent="0.3">
      <c r="B72" s="80"/>
      <c r="C72" s="224" t="s">
        <v>320</v>
      </c>
      <c r="D72" s="225"/>
      <c r="E72" s="226">
        <f>SUM(E68:E71)</f>
        <v>0</v>
      </c>
      <c r="F72" s="227" t="e">
        <f>E72/$E$88</f>
        <v>#DIV/0!</v>
      </c>
      <c r="G72" s="230"/>
    </row>
    <row r="73" spans="2:7" ht="6" customHeight="1" x14ac:dyDescent="0.25">
      <c r="B73" s="69"/>
      <c r="C73" s="70"/>
      <c r="D73" s="71"/>
      <c r="E73" s="72"/>
      <c r="F73" s="73"/>
      <c r="G73" s="85"/>
    </row>
    <row r="74" spans="2:7" ht="6" customHeight="1" thickBot="1" x14ac:dyDescent="0.3">
      <c r="B74" s="75"/>
      <c r="C74" s="76"/>
      <c r="D74" s="77"/>
      <c r="E74" s="78"/>
      <c r="F74" s="79"/>
      <c r="G74" s="86"/>
    </row>
    <row r="75" spans="2:7" ht="13.5" thickBot="1" x14ac:dyDescent="0.3">
      <c r="B75" s="223">
        <v>4</v>
      </c>
      <c r="C75" s="267" t="s">
        <v>321</v>
      </c>
      <c r="D75" s="232"/>
      <c r="E75" s="233"/>
      <c r="F75" s="234"/>
      <c r="G75" s="235"/>
    </row>
    <row r="76" spans="2:7" ht="14.5" thickBot="1" x14ac:dyDescent="0.3">
      <c r="B76" s="14"/>
      <c r="C76" s="268" t="s">
        <v>322</v>
      </c>
      <c r="D76" s="227">
        <f>ENCARGOS!PERC_ENCARGOS_TOTAL</f>
        <v>0.71399999999999997</v>
      </c>
      <c r="E76" s="237">
        <f>E43*D76</f>
        <v>0</v>
      </c>
      <c r="F76" s="227" t="e">
        <f>E76/$E$88</f>
        <v>#DIV/0!</v>
      </c>
      <c r="G76" s="270"/>
    </row>
    <row r="77" spans="2:7" ht="13.5" customHeight="1" x14ac:dyDescent="0.25">
      <c r="B77" s="14"/>
      <c r="C77" s="135"/>
      <c r="D77" s="129"/>
      <c r="E77" s="130"/>
      <c r="F77" s="131"/>
      <c r="G77" s="136"/>
    </row>
    <row r="78" spans="2:7" ht="14.5" thickBot="1" x14ac:dyDescent="0.3">
      <c r="B78" s="6"/>
      <c r="C78" s="269" t="s">
        <v>323</v>
      </c>
      <c r="D78" s="225"/>
      <c r="E78" s="237">
        <f>SUM(E43,E65,E72,E76)</f>
        <v>0</v>
      </c>
      <c r="F78" s="227" t="e">
        <f>E78/$E$88</f>
        <v>#DIV/0!</v>
      </c>
      <c r="G78" s="270"/>
    </row>
    <row r="79" spans="2:7" ht="11.15" customHeight="1" thickBot="1" x14ac:dyDescent="0.3">
      <c r="B79" s="14"/>
      <c r="C79" s="103"/>
      <c r="D79" s="104"/>
      <c r="E79" s="105"/>
      <c r="F79" s="106"/>
      <c r="G79" s="127"/>
    </row>
    <row r="80" spans="2:7" ht="13.5" thickBot="1" x14ac:dyDescent="0.3">
      <c r="B80" s="170">
        <v>5</v>
      </c>
      <c r="C80" s="212" t="s">
        <v>324</v>
      </c>
      <c r="D80" s="213"/>
      <c r="E80" s="214"/>
      <c r="F80" s="215"/>
      <c r="G80" s="283"/>
    </row>
    <row r="81" spans="2:7" x14ac:dyDescent="0.25">
      <c r="B81" s="6"/>
      <c r="C81" s="21" t="s">
        <v>325</v>
      </c>
      <c r="D81" s="54">
        <f>DADOS!I13</f>
        <v>0.04</v>
      </c>
      <c r="E81" s="60">
        <f>E78*D81</f>
        <v>0</v>
      </c>
      <c r="F81" s="17" t="e">
        <f>E81/$E$88</f>
        <v>#DIV/0!</v>
      </c>
      <c r="G81" s="28"/>
    </row>
    <row r="82" spans="2:7" x14ac:dyDescent="0.25">
      <c r="B82" s="6"/>
      <c r="C82" s="21" t="s">
        <v>326</v>
      </c>
      <c r="D82" s="54">
        <f>DADOS!J13</f>
        <v>0.04</v>
      </c>
      <c r="E82" s="60">
        <f>SUM(E81,E78)*D82</f>
        <v>0</v>
      </c>
      <c r="F82" s="17" t="e">
        <f>E82/$E$88</f>
        <v>#DIV/0!</v>
      </c>
      <c r="G82" s="28"/>
    </row>
    <row r="83" spans="2:7" x14ac:dyDescent="0.25">
      <c r="B83" s="30"/>
      <c r="C83" s="21" t="s">
        <v>327</v>
      </c>
      <c r="D83" s="33"/>
      <c r="E83" s="60"/>
      <c r="F83" s="17"/>
      <c r="G83" s="28"/>
    </row>
    <row r="84" spans="2:7" x14ac:dyDescent="0.25">
      <c r="B84" s="6"/>
      <c r="C84" s="21" t="s">
        <v>328</v>
      </c>
      <c r="D84" s="33">
        <v>0.03</v>
      </c>
      <c r="E84" s="60">
        <f>E88*D84</f>
        <v>0</v>
      </c>
      <c r="F84" s="17" t="e">
        <f>E84/$E$88</f>
        <v>#DIV/0!</v>
      </c>
      <c r="G84" s="28"/>
    </row>
    <row r="85" spans="2:7" x14ac:dyDescent="0.25">
      <c r="B85" s="6"/>
      <c r="C85" s="21" t="s">
        <v>329</v>
      </c>
      <c r="D85" s="33">
        <v>6.4999999999999997E-3</v>
      </c>
      <c r="E85" s="60">
        <f>E88*D85</f>
        <v>0</v>
      </c>
      <c r="F85" s="17" t="e">
        <f>E85/$E$88</f>
        <v>#DIV/0!</v>
      </c>
      <c r="G85" s="28"/>
    </row>
    <row r="86" spans="2:7" x14ac:dyDescent="0.25">
      <c r="B86" s="6"/>
      <c r="C86" s="21" t="s">
        <v>330</v>
      </c>
      <c r="D86" s="33">
        <f>ISSQN</f>
        <v>3.1800000000000002E-2</v>
      </c>
      <c r="E86" s="60">
        <f>E88*D86</f>
        <v>0</v>
      </c>
      <c r="F86" s="17" t="e">
        <f>E86/$E$88</f>
        <v>#DIV/0!</v>
      </c>
      <c r="G86" s="28"/>
    </row>
    <row r="87" spans="2:7" ht="16" customHeight="1" thickBot="1" x14ac:dyDescent="0.3">
      <c r="B87" s="6"/>
      <c r="C87" s="284" t="s">
        <v>331</v>
      </c>
      <c r="D87" s="285"/>
      <c r="E87" s="286">
        <f>SUM(E81:E86)</f>
        <v>0</v>
      </c>
      <c r="F87" s="287" t="e">
        <f>E87/$E$88</f>
        <v>#DIV/0!</v>
      </c>
      <c r="G87" s="288"/>
    </row>
    <row r="88" spans="2:7" ht="30.65" customHeight="1" thickBot="1" x14ac:dyDescent="0.3">
      <c r="B88" s="223"/>
      <c r="C88" s="212" t="s">
        <v>332</v>
      </c>
      <c r="D88" s="213"/>
      <c r="E88" s="307">
        <f>TRUNC(SUM(E78,E81:E82)/(1-SUM(D84:D86)),2)</f>
        <v>0</v>
      </c>
      <c r="F88" s="215" t="e">
        <f>E88/$E$88</f>
        <v>#DIV/0!</v>
      </c>
      <c r="G88" s="216"/>
    </row>
    <row r="90" spans="2:7" ht="15.5" x14ac:dyDescent="0.25">
      <c r="C90" s="87"/>
      <c r="D90" s="144" t="s">
        <v>333</v>
      </c>
      <c r="E90" s="101" t="e">
        <f>E88/E43</f>
        <v>#DIV/0!</v>
      </c>
      <c r="F90" s="87"/>
      <c r="G90" s="160"/>
    </row>
    <row r="92" spans="2:7" x14ac:dyDescent="0.25">
      <c r="E92" s="210"/>
    </row>
    <row r="93" spans="2:7" x14ac:dyDescent="0.25">
      <c r="E93" s="82"/>
    </row>
  </sheetData>
  <mergeCells count="12">
    <mergeCell ref="C11:F11"/>
    <mergeCell ref="C12:F12"/>
    <mergeCell ref="B2:B12"/>
    <mergeCell ref="C2:G2"/>
    <mergeCell ref="C3:G3"/>
    <mergeCell ref="C4:F4"/>
    <mergeCell ref="C5:F5"/>
    <mergeCell ref="C6:F6"/>
    <mergeCell ref="C7:F7"/>
    <mergeCell ref="C8:F8"/>
    <mergeCell ref="C9:F9"/>
    <mergeCell ref="C10:F10"/>
  </mergeCells>
  <printOptions horizontalCentered="1"/>
  <pageMargins left="0.11811023622047245" right="0.11811023622047245" top="0.67604166666666665" bottom="1.9685039370078741" header="0.31496062992125984" footer="0.31496062992125984"/>
  <pageSetup paperSize="9" scale="55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3" max="7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54401-7B8E-447C-B868-6F4CFB0197E2}">
  <sheetPr codeName="Plan18"/>
  <dimension ref="B1:I93"/>
  <sheetViews>
    <sheetView showGridLines="0" zoomScaleNormal="100" zoomScaleSheetLayoutView="100" workbookViewId="0">
      <selection activeCell="E47" sqref="E47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6.54296875" style="1" customWidth="1"/>
    <col min="7" max="7" width="60.7265625" style="1" customWidth="1"/>
    <col min="8" max="8" width="1.7265625" style="1" customWidth="1"/>
    <col min="9" max="16384" width="9.1796875" style="1"/>
  </cols>
  <sheetData>
    <row r="1" spans="2:9" ht="8.15" customHeight="1" thickBot="1" x14ac:dyDescent="0.3"/>
    <row r="2" spans="2:9" ht="15.75" customHeight="1" thickBot="1" x14ac:dyDescent="0.3">
      <c r="B2" s="526" t="s">
        <v>253</v>
      </c>
      <c r="C2" s="542" t="s">
        <v>254</v>
      </c>
      <c r="D2" s="543"/>
      <c r="E2" s="543"/>
      <c r="F2" s="543"/>
      <c r="G2" s="544"/>
    </row>
    <row r="3" spans="2:9" ht="17.5" customHeight="1" thickBot="1" x14ac:dyDescent="0.3">
      <c r="B3" s="527"/>
      <c r="C3" s="531" t="s">
        <v>255</v>
      </c>
      <c r="D3" s="532"/>
      <c r="E3" s="532"/>
      <c r="F3" s="532"/>
      <c r="G3" s="533"/>
    </row>
    <row r="4" spans="2:9" ht="18.5" thickBot="1" x14ac:dyDescent="0.3">
      <c r="B4" s="527"/>
      <c r="C4" s="534" t="s">
        <v>256</v>
      </c>
      <c r="D4" s="535"/>
      <c r="E4" s="535"/>
      <c r="F4" s="536"/>
      <c r="G4" s="211" t="s">
        <v>374</v>
      </c>
    </row>
    <row r="5" spans="2:9" x14ac:dyDescent="0.25">
      <c r="B5" s="527"/>
      <c r="C5" s="537" t="s">
        <v>258</v>
      </c>
      <c r="D5" s="538"/>
      <c r="E5" s="538"/>
      <c r="F5" s="539"/>
      <c r="G5" s="303" t="s">
        <v>357</v>
      </c>
    </row>
    <row r="6" spans="2:9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2:9" x14ac:dyDescent="0.25">
      <c r="B7" s="527"/>
      <c r="C7" s="520" t="s">
        <v>262</v>
      </c>
      <c r="D7" s="540"/>
      <c r="E7" s="540"/>
      <c r="F7" s="541"/>
      <c r="G7" s="4">
        <f>DADOS!C38</f>
        <v>0</v>
      </c>
      <c r="H7" s="42"/>
      <c r="I7" s="108"/>
    </row>
    <row r="8" spans="2:9" x14ac:dyDescent="0.25">
      <c r="B8" s="527"/>
      <c r="C8" s="520" t="s">
        <v>263</v>
      </c>
      <c r="D8" s="540"/>
      <c r="E8" s="540"/>
      <c r="F8" s="541"/>
      <c r="G8" s="4">
        <f>DADOS!C40</f>
        <v>0</v>
      </c>
    </row>
    <row r="9" spans="2:9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2:9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2:9" x14ac:dyDescent="0.25">
      <c r="B11" s="527"/>
      <c r="C11" s="520" t="s">
        <v>267</v>
      </c>
      <c r="D11" s="521"/>
      <c r="E11" s="521"/>
      <c r="F11" s="522"/>
      <c r="G11" s="3" t="s">
        <v>360</v>
      </c>
    </row>
    <row r="12" spans="2:9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2:9" ht="33.75" customHeight="1" thickBot="1" x14ac:dyDescent="0.3">
      <c r="B13" s="223">
        <v>1</v>
      </c>
      <c r="C13" s="212" t="s">
        <v>375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2:9" x14ac:dyDescent="0.25">
      <c r="B14" s="6"/>
      <c r="C14" s="7" t="s">
        <v>276</v>
      </c>
      <c r="D14" s="8"/>
      <c r="E14" s="63">
        <f>((720/26)*30)*G8*2</f>
        <v>0</v>
      </c>
      <c r="F14" s="9" t="e">
        <f>E14/$E$88</f>
        <v>#DIV/0!</v>
      </c>
      <c r="G14" s="89"/>
    </row>
    <row r="15" spans="2:9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E15/$E$88</f>
        <v>#DIV/0!</v>
      </c>
      <c r="G15" s="90"/>
    </row>
    <row r="16" spans="2:9" ht="11.15" customHeight="1" x14ac:dyDescent="0.25">
      <c r="B16" s="14"/>
      <c r="C16" s="15"/>
      <c r="D16" s="16"/>
      <c r="E16" s="60"/>
      <c r="F16" s="17"/>
      <c r="G16" s="90"/>
    </row>
    <row r="17" spans="2:7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E17/$E$88</f>
        <v>#DIV/0!</v>
      </c>
      <c r="G17" s="90"/>
    </row>
    <row r="18" spans="2:7" ht="11.15" customHeight="1" x14ac:dyDescent="0.25">
      <c r="B18" s="14"/>
      <c r="C18" s="15"/>
      <c r="D18" s="16"/>
      <c r="E18" s="60"/>
      <c r="F18" s="17"/>
      <c r="G18" s="90"/>
    </row>
    <row r="19" spans="2:7" x14ac:dyDescent="0.25">
      <c r="B19" s="6"/>
      <c r="C19" s="19" t="s">
        <v>279</v>
      </c>
      <c r="D19" s="20"/>
      <c r="E19" s="66">
        <v>0</v>
      </c>
      <c r="F19" s="17" t="e">
        <f>E19/$E$88</f>
        <v>#DIV/0!</v>
      </c>
      <c r="G19" s="90"/>
    </row>
    <row r="20" spans="2:7" ht="11.15" customHeight="1" x14ac:dyDescent="0.25">
      <c r="B20" s="14"/>
      <c r="C20" s="15"/>
      <c r="D20" s="16"/>
      <c r="E20" s="60"/>
      <c r="F20" s="17"/>
      <c r="G20" s="90"/>
    </row>
    <row r="21" spans="2:7" x14ac:dyDescent="0.25">
      <c r="B21" s="6"/>
      <c r="C21" s="19" t="s">
        <v>280</v>
      </c>
      <c r="D21" s="20"/>
      <c r="E21" s="66">
        <f>(((G8*0.2)*HorasUteisDia)*DADOS!C43)*2</f>
        <v>0</v>
      </c>
      <c r="F21" s="17" t="e">
        <f>E21/$E$88</f>
        <v>#DIV/0!</v>
      </c>
      <c r="G21" s="90"/>
    </row>
    <row r="22" spans="2:7" x14ac:dyDescent="0.25">
      <c r="B22" s="6"/>
      <c r="C22" s="21" t="s">
        <v>281</v>
      </c>
      <c r="D22" s="20">
        <v>0.2</v>
      </c>
      <c r="E22" s="61">
        <f>E21*D22</f>
        <v>0</v>
      </c>
      <c r="F22" s="17" t="e">
        <f>E22/$E$88</f>
        <v>#DIV/0!</v>
      </c>
      <c r="G22" s="90"/>
    </row>
    <row r="23" spans="2:7" x14ac:dyDescent="0.25">
      <c r="B23" s="6" t="s">
        <v>282</v>
      </c>
      <c r="C23" s="21" t="s">
        <v>283</v>
      </c>
      <c r="D23" s="20">
        <v>0.3</v>
      </c>
      <c r="E23" s="61">
        <f>SUM(E21)*D23</f>
        <v>0</v>
      </c>
      <c r="F23" s="17" t="e">
        <f>E23/$E$88</f>
        <v>#DIV/0!</v>
      </c>
      <c r="G23" s="90"/>
    </row>
    <row r="24" spans="2:7" ht="11.15" customHeight="1" x14ac:dyDescent="0.25">
      <c r="B24" s="14"/>
      <c r="C24" s="15"/>
      <c r="D24" s="16"/>
      <c r="E24" s="60"/>
      <c r="F24" s="17"/>
      <c r="G24" s="90"/>
    </row>
    <row r="25" spans="2:7" x14ac:dyDescent="0.25">
      <c r="B25" s="6"/>
      <c r="C25" s="19" t="s">
        <v>284</v>
      </c>
      <c r="D25" s="20"/>
      <c r="E25" s="66">
        <f>((720/4)+((1*DADOS!C43)/2)-190.66)*(G8*1.5)*4</f>
        <v>0</v>
      </c>
      <c r="F25" s="17" t="e">
        <f>E25/$E$88</f>
        <v>#DIV/0!</v>
      </c>
      <c r="G25" s="90"/>
    </row>
    <row r="26" spans="2:7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E26/$E$88</f>
        <v>#DIV/0!</v>
      </c>
      <c r="G26" s="90"/>
    </row>
    <row r="27" spans="2:7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E27/$E$88</f>
        <v>#DIV/0!</v>
      </c>
      <c r="G27" s="90"/>
    </row>
    <row r="28" spans="2:7" ht="11.15" customHeight="1" x14ac:dyDescent="0.25">
      <c r="B28" s="14"/>
      <c r="C28" s="15"/>
      <c r="D28" s="16"/>
      <c r="E28" s="60"/>
      <c r="F28" s="17"/>
      <c r="G28" s="90"/>
    </row>
    <row r="29" spans="2:7" x14ac:dyDescent="0.25">
      <c r="B29" s="6"/>
      <c r="C29" s="19" t="s">
        <v>287</v>
      </c>
      <c r="D29" s="20">
        <v>0.5</v>
      </c>
      <c r="E29" s="66">
        <v>0</v>
      </c>
      <c r="F29" s="17" t="e">
        <f>E29/$E$88</f>
        <v>#DIV/0!</v>
      </c>
      <c r="G29" s="90"/>
    </row>
    <row r="30" spans="2:7" x14ac:dyDescent="0.25">
      <c r="B30" s="6"/>
      <c r="C30" s="21" t="s">
        <v>288</v>
      </c>
      <c r="D30" s="20">
        <v>0.2</v>
      </c>
      <c r="E30" s="61">
        <f>E29*D30</f>
        <v>0</v>
      </c>
      <c r="F30" s="17" t="e">
        <f>E30/$E$88</f>
        <v>#DIV/0!</v>
      </c>
      <c r="G30" s="90"/>
    </row>
    <row r="31" spans="2:7" x14ac:dyDescent="0.25">
      <c r="B31" s="6"/>
      <c r="C31" s="21" t="s">
        <v>289</v>
      </c>
      <c r="D31" s="20">
        <v>0.3</v>
      </c>
      <c r="E31" s="61">
        <f>SUM(E29)*D31</f>
        <v>0</v>
      </c>
      <c r="F31" s="17" t="e">
        <f>E31/$E$88</f>
        <v>#DIV/0!</v>
      </c>
      <c r="G31" s="90"/>
    </row>
    <row r="32" spans="2:7" ht="11.15" customHeight="1" x14ac:dyDescent="0.25">
      <c r="B32" s="14"/>
      <c r="C32" s="15"/>
      <c r="D32" s="16"/>
      <c r="E32" s="60"/>
      <c r="F32" s="17"/>
      <c r="G32" s="90"/>
    </row>
    <row r="33" spans="2:7" x14ac:dyDescent="0.25">
      <c r="B33" s="14"/>
      <c r="C33" s="22" t="s">
        <v>290</v>
      </c>
      <c r="D33" s="20"/>
      <c r="E33" s="66">
        <f>SUM(E34,E37)</f>
        <v>0</v>
      </c>
      <c r="F33" s="17" t="e">
        <f t="shared" ref="F33:F41" si="0">E33/$E$88</f>
        <v>#DIV/0!</v>
      </c>
      <c r="G33" s="90"/>
    </row>
    <row r="34" spans="2:7" x14ac:dyDescent="0.25">
      <c r="B34" s="6"/>
      <c r="C34" s="19" t="s">
        <v>291</v>
      </c>
      <c r="D34" s="20"/>
      <c r="E34" s="66">
        <f>((G8*DADOS!C43))*2</f>
        <v>0</v>
      </c>
      <c r="F34" s="17" t="e">
        <f t="shared" si="0"/>
        <v>#DIV/0!</v>
      </c>
      <c r="G34" s="90"/>
    </row>
    <row r="35" spans="2:7" x14ac:dyDescent="0.25">
      <c r="B35" s="6"/>
      <c r="C35" s="21" t="s">
        <v>292</v>
      </c>
      <c r="D35" s="20">
        <v>0.2</v>
      </c>
      <c r="E35" s="61">
        <f>E34*D35</f>
        <v>0</v>
      </c>
      <c r="F35" s="17" t="e">
        <f t="shared" si="0"/>
        <v>#DIV/0!</v>
      </c>
      <c r="G35" s="90"/>
    </row>
    <row r="36" spans="2:7" x14ac:dyDescent="0.25">
      <c r="B36" s="6"/>
      <c r="C36" s="21" t="s">
        <v>293</v>
      </c>
      <c r="D36" s="20">
        <v>0.3</v>
      </c>
      <c r="E36" s="61">
        <f>SUM(E34)*D36</f>
        <v>0</v>
      </c>
      <c r="F36" s="17" t="e">
        <f t="shared" si="0"/>
        <v>#DIV/0!</v>
      </c>
      <c r="G36" s="90"/>
    </row>
    <row r="37" spans="2:7" x14ac:dyDescent="0.25">
      <c r="B37" s="6"/>
      <c r="C37" s="18" t="s">
        <v>294</v>
      </c>
      <c r="D37" s="11"/>
      <c r="E37" s="66">
        <f>(DADOS!C44*TU)*4*0</f>
        <v>0</v>
      </c>
      <c r="F37" s="12" t="e">
        <f t="shared" si="0"/>
        <v>#DIV/0!</v>
      </c>
      <c r="G37" s="90"/>
    </row>
    <row r="38" spans="2:7" x14ac:dyDescent="0.25">
      <c r="B38" s="6"/>
      <c r="C38" s="23" t="s">
        <v>295</v>
      </c>
      <c r="D38" s="11">
        <v>0.2</v>
      </c>
      <c r="E38" s="61">
        <f>E37*D38*0</f>
        <v>0</v>
      </c>
      <c r="F38" s="12" t="e">
        <f t="shared" si="0"/>
        <v>#DIV/0!</v>
      </c>
      <c r="G38" s="90"/>
    </row>
    <row r="39" spans="2:7" ht="24.65" customHeight="1" x14ac:dyDescent="0.25">
      <c r="B39" s="6"/>
      <c r="C39" s="23" t="s">
        <v>296</v>
      </c>
      <c r="D39" s="11">
        <v>0.3</v>
      </c>
      <c r="E39" s="61">
        <f>SUM(E37)*D39</f>
        <v>0</v>
      </c>
      <c r="F39" s="12" t="e">
        <f t="shared" si="0"/>
        <v>#DIV/0!</v>
      </c>
      <c r="G39" s="90"/>
    </row>
    <row r="40" spans="2:7" ht="23" x14ac:dyDescent="0.25">
      <c r="B40" s="6"/>
      <c r="C40" s="18" t="s">
        <v>297</v>
      </c>
      <c r="D40" s="11">
        <v>0.2</v>
      </c>
      <c r="E40" s="66">
        <f>SUM(E22,E26,E30,E35,E38)</f>
        <v>0</v>
      </c>
      <c r="F40" s="12" t="e">
        <f t="shared" si="0"/>
        <v>#DIV/0!</v>
      </c>
      <c r="G40" s="90"/>
    </row>
    <row r="41" spans="2:7" x14ac:dyDescent="0.25">
      <c r="B41" s="24"/>
      <c r="C41" s="25" t="s">
        <v>298</v>
      </c>
      <c r="D41" s="39">
        <v>0.3</v>
      </c>
      <c r="E41" s="60">
        <f>E40*D41</f>
        <v>0</v>
      </c>
      <c r="F41" s="12" t="e">
        <f t="shared" si="0"/>
        <v>#DIV/0!</v>
      </c>
      <c r="G41" s="90"/>
    </row>
    <row r="42" spans="2:7" ht="11.15" customHeight="1" x14ac:dyDescent="0.25">
      <c r="B42" s="14"/>
      <c r="C42" s="15"/>
      <c r="D42" s="16"/>
      <c r="E42" s="60"/>
      <c r="F42" s="17"/>
      <c r="G42" s="81"/>
    </row>
    <row r="43" spans="2:7" ht="17.149999999999999" customHeight="1" x14ac:dyDescent="0.25">
      <c r="B43" s="6"/>
      <c r="C43" s="218" t="s">
        <v>299</v>
      </c>
      <c r="D43" s="219" t="s">
        <v>300</v>
      </c>
      <c r="E43" s="254">
        <f>SUM(E14,E17,E19,E21,E25,E29,E33,E40)</f>
        <v>0</v>
      </c>
      <c r="F43" s="221" t="e">
        <f>E43/$E$88</f>
        <v>#DIV/0!</v>
      </c>
      <c r="G43" s="222"/>
    </row>
    <row r="44" spans="2:7" ht="11.15" customHeight="1" thickBot="1" x14ac:dyDescent="0.3">
      <c r="B44" s="14"/>
      <c r="C44" s="15"/>
      <c r="D44" s="16"/>
      <c r="E44" s="60"/>
      <c r="F44" s="17"/>
      <c r="G44" s="13"/>
    </row>
    <row r="45" spans="2:7" ht="23.5" thickBot="1" x14ac:dyDescent="0.3">
      <c r="B45" s="223">
        <v>2</v>
      </c>
      <c r="C45" s="212" t="s">
        <v>301</v>
      </c>
      <c r="D45" s="213" t="s">
        <v>272</v>
      </c>
      <c r="E45" s="214" t="s">
        <v>273</v>
      </c>
      <c r="F45" s="215" t="s">
        <v>302</v>
      </c>
      <c r="G45" s="216"/>
    </row>
    <row r="46" spans="2:7" x14ac:dyDescent="0.25">
      <c r="B46" s="6"/>
      <c r="C46" s="19" t="s">
        <v>345</v>
      </c>
      <c r="D46" s="59">
        <f>DADOS!C22</f>
        <v>0</v>
      </c>
      <c r="E46" s="57">
        <f>(E47-E48)</f>
        <v>0</v>
      </c>
      <c r="F46" s="17" t="e">
        <f>E46/$E$88</f>
        <v>#DIV/0!</v>
      </c>
      <c r="G46" s="90"/>
    </row>
    <row r="47" spans="2:7" x14ac:dyDescent="0.25">
      <c r="B47" s="6"/>
      <c r="C47" s="21" t="s">
        <v>304</v>
      </c>
      <c r="D47" s="20"/>
      <c r="E47" s="58">
        <f>D46*DADOS!C43*2*4</f>
        <v>0</v>
      </c>
      <c r="F47" s="17" t="e">
        <f>E47/$E$88</f>
        <v>#DIV/0!</v>
      </c>
      <c r="G47" s="142"/>
    </row>
    <row r="48" spans="2:7" x14ac:dyDescent="0.25">
      <c r="B48" s="6"/>
      <c r="C48" s="21" t="s">
        <v>305</v>
      </c>
      <c r="D48" s="20">
        <v>0.06</v>
      </c>
      <c r="E48" s="58">
        <f>D48*E14</f>
        <v>0</v>
      </c>
      <c r="F48" s="17" t="e">
        <f>E48/$E$88</f>
        <v>#DIV/0!</v>
      </c>
      <c r="G48" s="90"/>
    </row>
    <row r="49" spans="2:7" ht="11.15" customHeight="1" x14ac:dyDescent="0.25">
      <c r="B49" s="14"/>
      <c r="C49" s="15"/>
      <c r="D49" s="16"/>
      <c r="E49" s="60"/>
      <c r="F49" s="17"/>
      <c r="G49" s="90"/>
    </row>
    <row r="50" spans="2:7" x14ac:dyDescent="0.25">
      <c r="B50" s="6"/>
      <c r="C50" s="19" t="s">
        <v>306</v>
      </c>
      <c r="D50" s="59">
        <f>DADOS!C23</f>
        <v>0</v>
      </c>
      <c r="E50" s="57">
        <f>E51-E52</f>
        <v>0</v>
      </c>
      <c r="F50" s="17" t="e">
        <f>E50/$E$88</f>
        <v>#DIV/0!</v>
      </c>
      <c r="G50" s="90"/>
    </row>
    <row r="51" spans="2:7" x14ac:dyDescent="0.25">
      <c r="B51" s="6"/>
      <c r="C51" s="21" t="s">
        <v>307</v>
      </c>
      <c r="D51" s="20"/>
      <c r="E51" s="58">
        <f>D50*DADOS!C43*4</f>
        <v>0</v>
      </c>
      <c r="F51" s="17" t="e">
        <f>E51/$E$88</f>
        <v>#DIV/0!</v>
      </c>
      <c r="G51" s="90"/>
    </row>
    <row r="52" spans="2:7" x14ac:dyDescent="0.25">
      <c r="B52" s="6"/>
      <c r="C52" s="21" t="s">
        <v>308</v>
      </c>
      <c r="D52" s="20">
        <v>0.2</v>
      </c>
      <c r="E52" s="58">
        <f>E51*$D$52</f>
        <v>0</v>
      </c>
      <c r="F52" s="17" t="e">
        <f>E52/$E$88</f>
        <v>#DIV/0!</v>
      </c>
      <c r="G52" s="90"/>
    </row>
    <row r="53" spans="2:7" ht="11.15" customHeight="1" x14ac:dyDescent="0.25">
      <c r="B53" s="14"/>
      <c r="C53" s="15"/>
      <c r="D53" s="16"/>
      <c r="E53" s="60"/>
      <c r="F53" s="17"/>
      <c r="G53" s="84"/>
    </row>
    <row r="54" spans="2:7" x14ac:dyDescent="0.25">
      <c r="B54" s="6"/>
      <c r="C54" s="19" t="s">
        <v>309</v>
      </c>
      <c r="D54" s="29"/>
      <c r="E54" s="26"/>
      <c r="F54" s="17"/>
      <c r="G54" s="84"/>
    </row>
    <row r="55" spans="2:7" x14ac:dyDescent="0.25">
      <c r="B55" s="6"/>
      <c r="C55" s="21" t="s">
        <v>310</v>
      </c>
      <c r="D55" s="20"/>
      <c r="E55" s="27"/>
      <c r="F55" s="32"/>
      <c r="G55" s="83"/>
    </row>
    <row r="56" spans="2:7" x14ac:dyDescent="0.25">
      <c r="B56" s="6"/>
      <c r="C56" s="21" t="s">
        <v>305</v>
      </c>
      <c r="D56" s="20"/>
      <c r="E56" s="27"/>
      <c r="F56" s="32"/>
      <c r="G56" s="84"/>
    </row>
    <row r="57" spans="2:7" ht="11.15" customHeight="1" x14ac:dyDescent="0.25">
      <c r="B57" s="14"/>
      <c r="C57" s="15"/>
      <c r="D57" s="16"/>
      <c r="E57" s="60"/>
      <c r="F57" s="17"/>
      <c r="G57" s="84"/>
    </row>
    <row r="58" spans="2:7" x14ac:dyDescent="0.25">
      <c r="B58" s="6"/>
      <c r="C58" s="19" t="s">
        <v>311</v>
      </c>
      <c r="D58" s="67"/>
      <c r="E58" s="26"/>
      <c r="F58" s="17"/>
      <c r="G58" s="84"/>
    </row>
    <row r="59" spans="2:7" ht="11.15" customHeight="1" x14ac:dyDescent="0.25">
      <c r="B59" s="14"/>
      <c r="C59" s="15"/>
      <c r="D59" s="16"/>
      <c r="E59" s="60"/>
      <c r="F59" s="17"/>
      <c r="G59" s="84"/>
    </row>
    <row r="60" spans="2:7" x14ac:dyDescent="0.25">
      <c r="B60" s="6"/>
      <c r="C60" s="19" t="s">
        <v>312</v>
      </c>
      <c r="D60" s="20"/>
      <c r="E60" s="57">
        <f>DADOS!C25*8</f>
        <v>0</v>
      </c>
      <c r="F60" s="17" t="e">
        <f>E60/$E$88</f>
        <v>#DIV/0!</v>
      </c>
      <c r="G60" s="90"/>
    </row>
    <row r="61" spans="2:7" ht="11.15" customHeight="1" x14ac:dyDescent="0.25">
      <c r="B61" s="14"/>
      <c r="C61" s="15"/>
      <c r="D61" s="16"/>
      <c r="F61" s="17"/>
      <c r="G61" s="84"/>
    </row>
    <row r="62" spans="2:7" x14ac:dyDescent="0.25">
      <c r="B62" s="6"/>
      <c r="C62" s="19" t="s">
        <v>313</v>
      </c>
      <c r="D62" s="29"/>
      <c r="E62" s="57">
        <f>(SUM(E46+E50+E60+E37+(E68/2)+UNIF)/12)/2</f>
        <v>0</v>
      </c>
      <c r="F62" s="17" t="e">
        <f>E62/$E$88</f>
        <v>#DIV/0!</v>
      </c>
      <c r="G62" s="84"/>
    </row>
    <row r="63" spans="2:7" ht="11.15" customHeight="1" x14ac:dyDescent="0.25">
      <c r="B63" s="14"/>
      <c r="C63" s="15"/>
      <c r="D63" s="16"/>
      <c r="E63" s="60"/>
      <c r="F63" s="17"/>
      <c r="G63" s="84"/>
    </row>
    <row r="64" spans="2:7" ht="15" customHeight="1" x14ac:dyDescent="0.25">
      <c r="B64" s="14"/>
      <c r="C64" s="19" t="s">
        <v>409</v>
      </c>
      <c r="D64" s="351"/>
      <c r="E64" s="350">
        <f>(G8*DADOS!C43*1.5)*2</f>
        <v>0</v>
      </c>
      <c r="F64" s="352"/>
      <c r="G64" s="353"/>
    </row>
    <row r="65" spans="2:7" ht="18" customHeight="1" thickBot="1" x14ac:dyDescent="0.3">
      <c r="B65" s="68"/>
      <c r="C65" s="224" t="s">
        <v>314</v>
      </c>
      <c r="D65" s="225"/>
      <c r="E65" s="226">
        <f>E60+E54+E50+E46+E58+E62+E64</f>
        <v>0</v>
      </c>
      <c r="F65" s="227" t="e">
        <f>E65/$E$88</f>
        <v>#DIV/0!</v>
      </c>
      <c r="G65" s="230"/>
    </row>
    <row r="66" spans="2:7" ht="11.15" customHeight="1" thickBot="1" x14ac:dyDescent="0.3">
      <c r="B66" s="14"/>
      <c r="C66" s="15"/>
      <c r="D66" s="16"/>
      <c r="E66" s="60"/>
      <c r="F66" s="17"/>
      <c r="G66" s="127"/>
    </row>
    <row r="67" spans="2:7" ht="13.5" thickBot="1" x14ac:dyDescent="0.3">
      <c r="B67" s="223">
        <v>3</v>
      </c>
      <c r="C67" s="212" t="s">
        <v>315</v>
      </c>
      <c r="D67" s="213"/>
      <c r="E67" s="214"/>
      <c r="F67" s="215"/>
      <c r="G67" s="229"/>
    </row>
    <row r="68" spans="2:7" x14ac:dyDescent="0.25">
      <c r="B68" s="31"/>
      <c r="C68" s="21" t="s">
        <v>316</v>
      </c>
      <c r="D68" s="20"/>
      <c r="E68" s="61">
        <f>'INSUMOS DIVERSOS'!F19*8</f>
        <v>0</v>
      </c>
      <c r="F68" s="17" t="e">
        <f>E68/$E$88</f>
        <v>#DIV/0!</v>
      </c>
      <c r="G68" s="90"/>
    </row>
    <row r="69" spans="2:7" x14ac:dyDescent="0.25">
      <c r="B69" s="31"/>
      <c r="C69" s="21" t="s">
        <v>317</v>
      </c>
      <c r="D69" s="20"/>
      <c r="E69" s="61">
        <f>'INSUMOS DIVERSOS'!F37</f>
        <v>0</v>
      </c>
      <c r="F69" s="17" t="e">
        <f>E69/$E$88</f>
        <v>#DIV/0!</v>
      </c>
      <c r="G69" s="84"/>
    </row>
    <row r="70" spans="2:7" x14ac:dyDescent="0.25">
      <c r="B70" s="31"/>
      <c r="C70" s="21" t="s">
        <v>318</v>
      </c>
      <c r="D70" s="20"/>
      <c r="E70" s="61">
        <f>'INSUMOS DIVERSOS'!F54</f>
        <v>0</v>
      </c>
      <c r="F70" s="17" t="e">
        <f>E70/$E$88</f>
        <v>#DIV/0!</v>
      </c>
      <c r="G70" s="84"/>
    </row>
    <row r="71" spans="2:7" x14ac:dyDescent="0.25">
      <c r="B71" s="6"/>
      <c r="C71" s="21" t="s">
        <v>376</v>
      </c>
      <c r="D71" s="20"/>
      <c r="E71" s="61">
        <f>'INSUMOS DIVERSOS'!F58*30</f>
        <v>0</v>
      </c>
      <c r="F71" s="17" t="e">
        <f>E71/$E$88</f>
        <v>#DIV/0!</v>
      </c>
      <c r="G71" s="84"/>
    </row>
    <row r="72" spans="2:7" ht="19" customHeight="1" thickBot="1" x14ac:dyDescent="0.3">
      <c r="B72" s="80"/>
      <c r="C72" s="224" t="s">
        <v>320</v>
      </c>
      <c r="D72" s="225"/>
      <c r="E72" s="226">
        <f>SUM(E68:E71)</f>
        <v>0</v>
      </c>
      <c r="F72" s="227" t="e">
        <f>E71/$E$88</f>
        <v>#DIV/0!</v>
      </c>
      <c r="G72" s="230"/>
    </row>
    <row r="73" spans="2:7" ht="6" customHeight="1" x14ac:dyDescent="0.25">
      <c r="B73" s="69"/>
      <c r="C73" s="70"/>
      <c r="D73" s="71"/>
      <c r="E73" s="72"/>
      <c r="F73" s="73"/>
      <c r="G73" s="85"/>
    </row>
    <row r="74" spans="2:7" ht="6" customHeight="1" thickBot="1" x14ac:dyDescent="0.3">
      <c r="B74" s="75"/>
      <c r="C74" s="76"/>
      <c r="D74" s="77"/>
      <c r="E74" s="78"/>
      <c r="F74" s="79"/>
      <c r="G74" s="86"/>
    </row>
    <row r="75" spans="2:7" ht="13.5" thickBot="1" x14ac:dyDescent="0.3">
      <c r="B75" s="223">
        <v>4</v>
      </c>
      <c r="C75" s="267" t="s">
        <v>321</v>
      </c>
      <c r="D75" s="232"/>
      <c r="E75" s="233"/>
      <c r="F75" s="234"/>
      <c r="G75" s="235"/>
    </row>
    <row r="76" spans="2:7" ht="14.5" thickBot="1" x14ac:dyDescent="0.3">
      <c r="B76" s="14"/>
      <c r="C76" s="268" t="s">
        <v>322</v>
      </c>
      <c r="D76" s="227">
        <f>ENCARGOS!PERC_ENCARGOS_TOTAL</f>
        <v>0.71399999999999997</v>
      </c>
      <c r="E76" s="237">
        <f>E43*D76</f>
        <v>0</v>
      </c>
      <c r="F76" s="227" t="e">
        <f>E76/$E$88</f>
        <v>#DIV/0!</v>
      </c>
      <c r="G76" s="270"/>
    </row>
    <row r="77" spans="2:7" ht="13.5" customHeight="1" x14ac:dyDescent="0.25">
      <c r="B77" s="14"/>
      <c r="C77" s="135"/>
      <c r="D77" s="129"/>
      <c r="E77" s="130"/>
      <c r="F77" s="131"/>
      <c r="G77" s="136"/>
    </row>
    <row r="78" spans="2:7" ht="14.5" thickBot="1" x14ac:dyDescent="0.3">
      <c r="B78" s="6"/>
      <c r="C78" s="269" t="s">
        <v>323</v>
      </c>
      <c r="D78" s="225"/>
      <c r="E78" s="237">
        <f>SUM(E43,E65,E72,E76)</f>
        <v>0</v>
      </c>
      <c r="F78" s="227" t="e">
        <f>E78/$E$88</f>
        <v>#DIV/0!</v>
      </c>
      <c r="G78" s="270"/>
    </row>
    <row r="79" spans="2:7" ht="11.15" customHeight="1" thickBot="1" x14ac:dyDescent="0.3">
      <c r="B79" s="14"/>
      <c r="C79" s="103"/>
      <c r="D79" s="104"/>
      <c r="E79" s="105"/>
      <c r="F79" s="106"/>
      <c r="G79" s="127"/>
    </row>
    <row r="80" spans="2:7" ht="13.5" thickBot="1" x14ac:dyDescent="0.3">
      <c r="B80" s="223">
        <v>5</v>
      </c>
      <c r="C80" s="212" t="s">
        <v>324</v>
      </c>
      <c r="D80" s="213"/>
      <c r="E80" s="214"/>
      <c r="F80" s="215"/>
      <c r="G80" s="283"/>
    </row>
    <row r="81" spans="2:7" x14ac:dyDescent="0.25">
      <c r="B81" s="6"/>
      <c r="C81" s="21" t="s">
        <v>325</v>
      </c>
      <c r="D81" s="54">
        <f>DADOS!I13</f>
        <v>0.04</v>
      </c>
      <c r="E81" s="60">
        <f>E78*D81</f>
        <v>0</v>
      </c>
      <c r="F81" s="17" t="e">
        <f>E81/$E$88</f>
        <v>#DIV/0!</v>
      </c>
      <c r="G81" s="28"/>
    </row>
    <row r="82" spans="2:7" x14ac:dyDescent="0.25">
      <c r="B82" s="6"/>
      <c r="C82" s="21" t="s">
        <v>326</v>
      </c>
      <c r="D82" s="54">
        <f>DADOS!J13</f>
        <v>0.04</v>
      </c>
      <c r="E82" s="60">
        <f>SUM(E81,E78)*D82</f>
        <v>0</v>
      </c>
      <c r="F82" s="17" t="e">
        <f>E82/$E$88</f>
        <v>#DIV/0!</v>
      </c>
      <c r="G82" s="28"/>
    </row>
    <row r="83" spans="2:7" x14ac:dyDescent="0.25">
      <c r="B83" s="30"/>
      <c r="C83" s="21" t="s">
        <v>327</v>
      </c>
      <c r="D83" s="33"/>
      <c r="E83" s="60"/>
      <c r="F83" s="17"/>
      <c r="G83" s="28"/>
    </row>
    <row r="84" spans="2:7" x14ac:dyDescent="0.25">
      <c r="B84" s="6"/>
      <c r="C84" s="21" t="s">
        <v>328</v>
      </c>
      <c r="D84" s="33">
        <v>0.03</v>
      </c>
      <c r="E84" s="60">
        <f>E88*D84</f>
        <v>0</v>
      </c>
      <c r="F84" s="17" t="e">
        <f>E84/$E$88</f>
        <v>#DIV/0!</v>
      </c>
      <c r="G84" s="28"/>
    </row>
    <row r="85" spans="2:7" x14ac:dyDescent="0.25">
      <c r="B85" s="6"/>
      <c r="C85" s="21" t="s">
        <v>329</v>
      </c>
      <c r="D85" s="33">
        <v>6.4999999999999997E-3</v>
      </c>
      <c r="E85" s="60">
        <f>E88*D85</f>
        <v>0</v>
      </c>
      <c r="F85" s="17" t="e">
        <f>E85/$E$88</f>
        <v>#DIV/0!</v>
      </c>
      <c r="G85" s="28"/>
    </row>
    <row r="86" spans="2:7" x14ac:dyDescent="0.25">
      <c r="B86" s="6"/>
      <c r="C86" s="21" t="s">
        <v>330</v>
      </c>
      <c r="D86" s="33">
        <f>ISSQN</f>
        <v>3.1800000000000002E-2</v>
      </c>
      <c r="E86" s="60">
        <f>E88*D86</f>
        <v>0</v>
      </c>
      <c r="F86" s="17" t="e">
        <f>E86/$E$88</f>
        <v>#DIV/0!</v>
      </c>
      <c r="G86" s="28"/>
    </row>
    <row r="87" spans="2:7" ht="13" thickBot="1" x14ac:dyDescent="0.3">
      <c r="B87" s="6"/>
      <c r="C87" s="35" t="s">
        <v>331</v>
      </c>
      <c r="D87" s="36"/>
      <c r="E87" s="62">
        <f>SUM(E81:E86)</f>
        <v>0</v>
      </c>
      <c r="F87" s="37" t="e">
        <f>E87/$E$88</f>
        <v>#DIV/0!</v>
      </c>
      <c r="G87" s="40"/>
    </row>
    <row r="88" spans="2:7" ht="29.5" customHeight="1" thickBot="1" x14ac:dyDescent="0.3">
      <c r="B88" s="223"/>
      <c r="C88" s="212" t="s">
        <v>332</v>
      </c>
      <c r="D88" s="213"/>
      <c r="E88" s="307">
        <f>TRUNC(SUM(E78,E81:E82)/(1-SUM(D84:D86)),2)</f>
        <v>0</v>
      </c>
      <c r="F88" s="215" t="e">
        <f>E88/$E$88</f>
        <v>#DIV/0!</v>
      </c>
      <c r="G88" s="216"/>
    </row>
    <row r="89" spans="2:7" ht="15.5" x14ac:dyDescent="0.25">
      <c r="C89" s="87"/>
      <c r="D89" s="87"/>
      <c r="E89" s="87"/>
      <c r="F89" s="87"/>
    </row>
    <row r="90" spans="2:7" ht="15.5" x14ac:dyDescent="0.25">
      <c r="D90" s="144" t="s">
        <v>333</v>
      </c>
      <c r="E90" s="101" t="e">
        <f>E88/E43</f>
        <v>#DIV/0!</v>
      </c>
      <c r="G90" s="160"/>
    </row>
    <row r="92" spans="2:7" x14ac:dyDescent="0.25">
      <c r="E92" s="150"/>
    </row>
    <row r="93" spans="2:7" x14ac:dyDescent="0.25">
      <c r="E93" s="82"/>
    </row>
  </sheetData>
  <mergeCells count="12">
    <mergeCell ref="C11:F11"/>
    <mergeCell ref="C12:F12"/>
    <mergeCell ref="B2:B12"/>
    <mergeCell ref="C2:G2"/>
    <mergeCell ref="C3:G3"/>
    <mergeCell ref="C4:F4"/>
    <mergeCell ref="C5:F5"/>
    <mergeCell ref="C6:F6"/>
    <mergeCell ref="C7:F7"/>
    <mergeCell ref="C8:F8"/>
    <mergeCell ref="C9:F9"/>
    <mergeCell ref="C10:F10"/>
  </mergeCells>
  <printOptions horizontalCentered="1"/>
  <pageMargins left="0.11811023622047245" right="0.11811023622047245" top="0.63020833333333337" bottom="1.9685039370078741" header="0.31496062992125984" footer="0.31496062992125984"/>
  <pageSetup paperSize="9" scale="55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3" max="7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B83B0-A6D0-4471-BE70-DD04C2A9CF0E}">
  <sheetPr codeName="Plan19"/>
  <dimension ref="B1:H93"/>
  <sheetViews>
    <sheetView showGridLines="0" zoomScaleNormal="100" zoomScaleSheetLayoutView="100" workbookViewId="0">
      <selection activeCell="E92" sqref="E92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6.54296875" style="1" customWidth="1"/>
    <col min="7" max="7" width="60.7265625" style="1" customWidth="1"/>
    <col min="8" max="8" width="1.7265625" style="1" customWidth="1"/>
    <col min="9" max="16384" width="9.1796875" style="1"/>
  </cols>
  <sheetData>
    <row r="1" spans="2:8" ht="8.15" customHeight="1" thickBot="1" x14ac:dyDescent="0.3"/>
    <row r="2" spans="2:8" ht="15.75" customHeight="1" thickBot="1" x14ac:dyDescent="0.3">
      <c r="B2" s="526" t="s">
        <v>253</v>
      </c>
      <c r="C2" s="542" t="s">
        <v>254</v>
      </c>
      <c r="D2" s="543"/>
      <c r="E2" s="543"/>
      <c r="F2" s="543"/>
      <c r="G2" s="544"/>
    </row>
    <row r="3" spans="2:8" ht="17.5" customHeight="1" thickBot="1" x14ac:dyDescent="0.3">
      <c r="B3" s="527"/>
      <c r="C3" s="531" t="s">
        <v>255</v>
      </c>
      <c r="D3" s="532"/>
      <c r="E3" s="532"/>
      <c r="F3" s="532"/>
      <c r="G3" s="533"/>
    </row>
    <row r="4" spans="2:8" ht="18.5" thickBot="1" x14ac:dyDescent="0.3">
      <c r="B4" s="527"/>
      <c r="C4" s="534" t="s">
        <v>256</v>
      </c>
      <c r="D4" s="535"/>
      <c r="E4" s="535"/>
      <c r="F4" s="536"/>
      <c r="G4" s="211" t="s">
        <v>377</v>
      </c>
    </row>
    <row r="5" spans="2:8" x14ac:dyDescent="0.25">
      <c r="B5" s="527"/>
      <c r="C5" s="537" t="s">
        <v>258</v>
      </c>
      <c r="D5" s="538"/>
      <c r="E5" s="538"/>
      <c r="F5" s="539"/>
      <c r="G5" s="303" t="s">
        <v>357</v>
      </c>
    </row>
    <row r="6" spans="2:8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2:8" x14ac:dyDescent="0.25">
      <c r="B7" s="527"/>
      <c r="C7" s="520" t="s">
        <v>262</v>
      </c>
      <c r="D7" s="540"/>
      <c r="E7" s="540"/>
      <c r="F7" s="541"/>
      <c r="G7" s="4">
        <f>DADOS!C38</f>
        <v>0</v>
      </c>
      <c r="H7" s="42"/>
    </row>
    <row r="8" spans="2:8" x14ac:dyDescent="0.25">
      <c r="B8" s="527"/>
      <c r="C8" s="520" t="s">
        <v>263</v>
      </c>
      <c r="D8" s="540"/>
      <c r="E8" s="540"/>
      <c r="F8" s="541"/>
      <c r="G8" s="4">
        <f>DADOS!C40</f>
        <v>0</v>
      </c>
    </row>
    <row r="9" spans="2:8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2:8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2:8" x14ac:dyDescent="0.25">
      <c r="B11" s="527"/>
      <c r="C11" s="520" t="s">
        <v>267</v>
      </c>
      <c r="D11" s="521"/>
      <c r="E11" s="521"/>
      <c r="F11" s="522"/>
      <c r="G11" s="3" t="s">
        <v>360</v>
      </c>
    </row>
    <row r="12" spans="2:8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2:8" ht="33.75" customHeight="1" thickBot="1" x14ac:dyDescent="0.3">
      <c r="B13" s="223">
        <v>1</v>
      </c>
      <c r="C13" s="212" t="s">
        <v>378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2:8" x14ac:dyDescent="0.25">
      <c r="B14" s="6"/>
      <c r="C14" s="7" t="s">
        <v>276</v>
      </c>
      <c r="D14" s="8"/>
      <c r="E14" s="63">
        <f>((720/26)*30)*G8*2</f>
        <v>0</v>
      </c>
      <c r="F14" s="9" t="e">
        <f>E14/$E$88</f>
        <v>#DIV/0!</v>
      </c>
      <c r="G14" s="89"/>
    </row>
    <row r="15" spans="2:8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E15/$E$88</f>
        <v>#DIV/0!</v>
      </c>
      <c r="G15" s="90"/>
    </row>
    <row r="16" spans="2:8" ht="11.15" customHeight="1" x14ac:dyDescent="0.25">
      <c r="B16" s="14"/>
      <c r="C16" s="15"/>
      <c r="D16" s="16"/>
      <c r="E16" s="60"/>
      <c r="F16" s="17"/>
      <c r="G16" s="90"/>
    </row>
    <row r="17" spans="2:7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E17/$E$88</f>
        <v>#DIV/0!</v>
      </c>
      <c r="G17" s="90"/>
    </row>
    <row r="18" spans="2:7" ht="11.15" customHeight="1" x14ac:dyDescent="0.25">
      <c r="B18" s="14"/>
      <c r="C18" s="15"/>
      <c r="D18" s="16"/>
      <c r="E18" s="60"/>
      <c r="F18" s="17"/>
      <c r="G18" s="90"/>
    </row>
    <row r="19" spans="2:7" x14ac:dyDescent="0.25">
      <c r="B19" s="6"/>
      <c r="C19" s="19" t="s">
        <v>279</v>
      </c>
      <c r="D19" s="20"/>
      <c r="E19" s="66">
        <v>0</v>
      </c>
      <c r="F19" s="17" t="e">
        <f>E19/$E$88</f>
        <v>#DIV/0!</v>
      </c>
      <c r="G19" s="90"/>
    </row>
    <row r="20" spans="2:7" ht="11.15" customHeight="1" x14ac:dyDescent="0.25">
      <c r="B20" s="14"/>
      <c r="C20" s="15"/>
      <c r="D20" s="16"/>
      <c r="E20" s="60"/>
      <c r="F20" s="17"/>
      <c r="G20" s="90"/>
    </row>
    <row r="21" spans="2:7" x14ac:dyDescent="0.25">
      <c r="B21" s="6"/>
      <c r="C21" s="19" t="s">
        <v>280</v>
      </c>
      <c r="D21" s="20"/>
      <c r="E21" s="66">
        <f>(((G8*0.2)*HorasUteisDia)*DADOS!C43)*2</f>
        <v>0</v>
      </c>
      <c r="F21" s="17" t="e">
        <f>E21/$E$88</f>
        <v>#DIV/0!</v>
      </c>
      <c r="G21" s="90"/>
    </row>
    <row r="22" spans="2:7" x14ac:dyDescent="0.25">
      <c r="B22" s="6"/>
      <c r="C22" s="21" t="s">
        <v>281</v>
      </c>
      <c r="D22" s="20">
        <v>0.2</v>
      </c>
      <c r="E22" s="61">
        <f>E21*D22</f>
        <v>0</v>
      </c>
      <c r="F22" s="17" t="e">
        <f>E22/$E$88</f>
        <v>#DIV/0!</v>
      </c>
      <c r="G22" s="90"/>
    </row>
    <row r="23" spans="2:7" x14ac:dyDescent="0.25">
      <c r="B23" s="6" t="s">
        <v>282</v>
      </c>
      <c r="C23" s="21" t="s">
        <v>283</v>
      </c>
      <c r="D23" s="20">
        <v>0.3</v>
      </c>
      <c r="E23" s="61">
        <f>SUM(E21)*D23</f>
        <v>0</v>
      </c>
      <c r="F23" s="17" t="e">
        <f>E23/$E$88</f>
        <v>#DIV/0!</v>
      </c>
      <c r="G23" s="90"/>
    </row>
    <row r="24" spans="2:7" ht="11.15" customHeight="1" x14ac:dyDescent="0.25">
      <c r="B24" s="14"/>
      <c r="C24" s="15"/>
      <c r="D24" s="16"/>
      <c r="E24" s="60"/>
      <c r="F24" s="17"/>
      <c r="G24" s="90"/>
    </row>
    <row r="25" spans="2:7" x14ac:dyDescent="0.25">
      <c r="B25" s="6"/>
      <c r="C25" s="19" t="s">
        <v>284</v>
      </c>
      <c r="D25" s="20"/>
      <c r="E25" s="66">
        <f>((720/4)+((1*DADOS!C43)/2)-190.66)*(G8*1.5)*4</f>
        <v>0</v>
      </c>
      <c r="F25" s="17" t="e">
        <f>E25/$E$88</f>
        <v>#DIV/0!</v>
      </c>
      <c r="G25" s="90"/>
    </row>
    <row r="26" spans="2:7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E26/$E$88</f>
        <v>#DIV/0!</v>
      </c>
      <c r="G26" s="90"/>
    </row>
    <row r="27" spans="2:7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E27/$E$88</f>
        <v>#DIV/0!</v>
      </c>
      <c r="G27" s="90"/>
    </row>
    <row r="28" spans="2:7" ht="11.15" customHeight="1" x14ac:dyDescent="0.25">
      <c r="B28" s="14"/>
      <c r="C28" s="15"/>
      <c r="D28" s="16"/>
      <c r="E28" s="60"/>
      <c r="F28" s="17"/>
      <c r="G28" s="90"/>
    </row>
    <row r="29" spans="2:7" x14ac:dyDescent="0.25">
      <c r="B29" s="6"/>
      <c r="C29" s="19" t="s">
        <v>287</v>
      </c>
      <c r="D29" s="20">
        <v>0.5</v>
      </c>
      <c r="E29" s="66">
        <v>0</v>
      </c>
      <c r="F29" s="17" t="e">
        <f>E29/$E$88</f>
        <v>#DIV/0!</v>
      </c>
      <c r="G29" s="90"/>
    </row>
    <row r="30" spans="2:7" x14ac:dyDescent="0.25">
      <c r="B30" s="6"/>
      <c r="C30" s="21" t="s">
        <v>288</v>
      </c>
      <c r="D30" s="20">
        <v>0.2</v>
      </c>
      <c r="E30" s="61">
        <f>E29*D30</f>
        <v>0</v>
      </c>
      <c r="F30" s="17" t="e">
        <f>E30/$E$88</f>
        <v>#DIV/0!</v>
      </c>
      <c r="G30" s="90"/>
    </row>
    <row r="31" spans="2:7" x14ac:dyDescent="0.25">
      <c r="B31" s="6"/>
      <c r="C31" s="21" t="s">
        <v>289</v>
      </c>
      <c r="D31" s="20">
        <v>0.3</v>
      </c>
      <c r="E31" s="61">
        <f>SUM(E29)*D31</f>
        <v>0</v>
      </c>
      <c r="F31" s="17" t="e">
        <f>E31/$E$88</f>
        <v>#DIV/0!</v>
      </c>
      <c r="G31" s="90"/>
    </row>
    <row r="32" spans="2:7" ht="11.15" customHeight="1" x14ac:dyDescent="0.25">
      <c r="B32" s="14"/>
      <c r="C32" s="15"/>
      <c r="D32" s="16"/>
      <c r="E32" s="60"/>
      <c r="F32" s="17"/>
      <c r="G32" s="90"/>
    </row>
    <row r="33" spans="2:7" x14ac:dyDescent="0.25">
      <c r="B33" s="14"/>
      <c r="C33" s="22" t="s">
        <v>290</v>
      </c>
      <c r="D33" s="20"/>
      <c r="E33" s="66">
        <f>SUM(E34,E37)</f>
        <v>0</v>
      </c>
      <c r="F33" s="17" t="e">
        <f t="shared" ref="F33:F41" si="0">E33/$E$88</f>
        <v>#DIV/0!</v>
      </c>
      <c r="G33" s="90"/>
    </row>
    <row r="34" spans="2:7" x14ac:dyDescent="0.25">
      <c r="B34" s="6"/>
      <c r="C34" s="19" t="s">
        <v>291</v>
      </c>
      <c r="D34" s="20"/>
      <c r="E34" s="66">
        <f>((G8*DADOS!C43))*2</f>
        <v>0</v>
      </c>
      <c r="F34" s="17" t="e">
        <f t="shared" si="0"/>
        <v>#DIV/0!</v>
      </c>
      <c r="G34" s="90"/>
    </row>
    <row r="35" spans="2:7" x14ac:dyDescent="0.25">
      <c r="B35" s="6"/>
      <c r="C35" s="21" t="s">
        <v>292</v>
      </c>
      <c r="D35" s="20">
        <v>0.2</v>
      </c>
      <c r="E35" s="66">
        <f>E34*D35</f>
        <v>0</v>
      </c>
      <c r="F35" s="17" t="e">
        <f t="shared" si="0"/>
        <v>#DIV/0!</v>
      </c>
      <c r="G35" s="90"/>
    </row>
    <row r="36" spans="2:7" x14ac:dyDescent="0.25">
      <c r="B36" s="6"/>
      <c r="C36" s="21" t="s">
        <v>293</v>
      </c>
      <c r="D36" s="20">
        <v>0.3</v>
      </c>
      <c r="E36" s="61">
        <f>SUM(E34)*D36</f>
        <v>0</v>
      </c>
      <c r="F36" s="17" t="e">
        <f t="shared" si="0"/>
        <v>#DIV/0!</v>
      </c>
      <c r="G36" s="90"/>
    </row>
    <row r="37" spans="2:7" x14ac:dyDescent="0.25">
      <c r="B37" s="6"/>
      <c r="C37" s="18" t="s">
        <v>294</v>
      </c>
      <c r="D37" s="11"/>
      <c r="E37" s="66">
        <f>(DADOS!C44*TU)*4*0</f>
        <v>0</v>
      </c>
      <c r="F37" s="12" t="e">
        <f t="shared" si="0"/>
        <v>#DIV/0!</v>
      </c>
      <c r="G37" s="90"/>
    </row>
    <row r="38" spans="2:7" x14ac:dyDescent="0.25">
      <c r="B38" s="6"/>
      <c r="C38" s="23" t="s">
        <v>295</v>
      </c>
      <c r="D38" s="11">
        <v>0.2</v>
      </c>
      <c r="E38" s="61">
        <f>E37*D38*0</f>
        <v>0</v>
      </c>
      <c r="F38" s="12" t="e">
        <f t="shared" si="0"/>
        <v>#DIV/0!</v>
      </c>
      <c r="G38" s="90"/>
    </row>
    <row r="39" spans="2:7" x14ac:dyDescent="0.25">
      <c r="B39" s="6"/>
      <c r="C39" s="23" t="s">
        <v>296</v>
      </c>
      <c r="D39" s="11">
        <v>0.3</v>
      </c>
      <c r="E39" s="61">
        <f>SUM(E37)*D39</f>
        <v>0</v>
      </c>
      <c r="F39" s="12" t="e">
        <f t="shared" si="0"/>
        <v>#DIV/0!</v>
      </c>
      <c r="G39" s="90"/>
    </row>
    <row r="40" spans="2:7" ht="23" x14ac:dyDescent="0.25">
      <c r="B40" s="6"/>
      <c r="C40" s="18" t="s">
        <v>297</v>
      </c>
      <c r="D40" s="11">
        <v>0.2</v>
      </c>
      <c r="E40" s="66">
        <f>SUM(E22,E26,E30,E35,E38)</f>
        <v>0</v>
      </c>
      <c r="F40" s="12" t="e">
        <f t="shared" si="0"/>
        <v>#DIV/0!</v>
      </c>
      <c r="G40" s="90"/>
    </row>
    <row r="41" spans="2:7" x14ac:dyDescent="0.25">
      <c r="B41" s="24"/>
      <c r="C41" s="25" t="s">
        <v>298</v>
      </c>
      <c r="D41" s="39">
        <v>0.3</v>
      </c>
      <c r="E41" s="60">
        <f>E40*D41</f>
        <v>0</v>
      </c>
      <c r="F41" s="12" t="e">
        <f t="shared" si="0"/>
        <v>#DIV/0!</v>
      </c>
      <c r="G41" s="90"/>
    </row>
    <row r="42" spans="2:7" ht="11.15" customHeight="1" x14ac:dyDescent="0.25">
      <c r="B42" s="14"/>
      <c r="C42" s="15"/>
      <c r="D42" s="16"/>
      <c r="E42" s="60"/>
      <c r="F42" s="17"/>
      <c r="G42" s="81"/>
    </row>
    <row r="43" spans="2:7" ht="15.65" customHeight="1" x14ac:dyDescent="0.25">
      <c r="B43" s="6"/>
      <c r="C43" s="218" t="s">
        <v>299</v>
      </c>
      <c r="D43" s="219" t="s">
        <v>300</v>
      </c>
      <c r="E43" s="254">
        <f>SUM(E14,E17,E19,E21,E25,E29,E33,E40)</f>
        <v>0</v>
      </c>
      <c r="F43" s="221" t="e">
        <f>E43/$E$88</f>
        <v>#DIV/0!</v>
      </c>
      <c r="G43" s="222"/>
    </row>
    <row r="44" spans="2:7" ht="11.15" customHeight="1" thickBot="1" x14ac:dyDescent="0.3">
      <c r="B44" s="14"/>
      <c r="C44" s="15"/>
      <c r="D44" s="16"/>
      <c r="E44" s="60"/>
      <c r="F44" s="17"/>
      <c r="G44" s="13"/>
    </row>
    <row r="45" spans="2:7" ht="23.5" thickBot="1" x14ac:dyDescent="0.3">
      <c r="B45" s="223">
        <v>2</v>
      </c>
      <c r="C45" s="212" t="s">
        <v>301</v>
      </c>
      <c r="D45" s="213" t="s">
        <v>272</v>
      </c>
      <c r="E45" s="214" t="s">
        <v>273</v>
      </c>
      <c r="F45" s="215" t="s">
        <v>302</v>
      </c>
      <c r="G45" s="216"/>
    </row>
    <row r="46" spans="2:7" x14ac:dyDescent="0.25">
      <c r="B46" s="6"/>
      <c r="C46" s="19" t="s">
        <v>345</v>
      </c>
      <c r="D46" s="59">
        <f>DADOS!C22</f>
        <v>0</v>
      </c>
      <c r="E46" s="57">
        <f>(E47-E48)</f>
        <v>0</v>
      </c>
      <c r="F46" s="17" t="e">
        <f>E46/$E$88</f>
        <v>#DIV/0!</v>
      </c>
      <c r="G46" s="90"/>
    </row>
    <row r="47" spans="2:7" x14ac:dyDescent="0.25">
      <c r="B47" s="6"/>
      <c r="C47" s="21" t="s">
        <v>304</v>
      </c>
      <c r="D47" s="20"/>
      <c r="E47" s="58">
        <f>D46*DADOS!C43*2*4</f>
        <v>0</v>
      </c>
      <c r="F47" s="17" t="e">
        <f>E47/$E$88</f>
        <v>#DIV/0!</v>
      </c>
      <c r="G47" s="142"/>
    </row>
    <row r="48" spans="2:7" x14ac:dyDescent="0.25">
      <c r="B48" s="6"/>
      <c r="C48" s="21" t="s">
        <v>305</v>
      </c>
      <c r="D48" s="20">
        <v>0.06</v>
      </c>
      <c r="E48" s="58">
        <f>D48*E14</f>
        <v>0</v>
      </c>
      <c r="F48" s="17" t="e">
        <f>E48/$E$88</f>
        <v>#DIV/0!</v>
      </c>
      <c r="G48" s="90"/>
    </row>
    <row r="49" spans="2:7" ht="11.15" customHeight="1" x14ac:dyDescent="0.25">
      <c r="B49" s="14"/>
      <c r="C49" s="15"/>
      <c r="D49" s="16"/>
      <c r="E49" s="60"/>
      <c r="F49" s="17"/>
      <c r="G49" s="90"/>
    </row>
    <row r="50" spans="2:7" x14ac:dyDescent="0.25">
      <c r="B50" s="6"/>
      <c r="C50" s="19" t="s">
        <v>306</v>
      </c>
      <c r="D50" s="59">
        <f>DADOS!C23</f>
        <v>0</v>
      </c>
      <c r="E50" s="57">
        <f>E51-E52</f>
        <v>0</v>
      </c>
      <c r="F50" s="17" t="e">
        <f>E50/$E$88</f>
        <v>#DIV/0!</v>
      </c>
      <c r="G50" s="90"/>
    </row>
    <row r="51" spans="2:7" x14ac:dyDescent="0.25">
      <c r="B51" s="6"/>
      <c r="C51" s="21" t="s">
        <v>307</v>
      </c>
      <c r="D51" s="20"/>
      <c r="E51" s="58">
        <f>D50*DADOS!C43*4</f>
        <v>0</v>
      </c>
      <c r="F51" s="17" t="e">
        <f>E51/$E$88</f>
        <v>#DIV/0!</v>
      </c>
      <c r="G51" s="90"/>
    </row>
    <row r="52" spans="2:7" x14ac:dyDescent="0.25">
      <c r="B52" s="6"/>
      <c r="C52" s="21" t="s">
        <v>308</v>
      </c>
      <c r="D52" s="20">
        <v>0.2</v>
      </c>
      <c r="E52" s="58">
        <f>E51*$D$52</f>
        <v>0</v>
      </c>
      <c r="F52" s="17" t="e">
        <f>E52/$E$88</f>
        <v>#DIV/0!</v>
      </c>
      <c r="G52" s="90"/>
    </row>
    <row r="53" spans="2:7" ht="11.15" customHeight="1" x14ac:dyDescent="0.25">
      <c r="B53" s="14"/>
      <c r="C53" s="15"/>
      <c r="D53" s="16"/>
      <c r="E53" s="60"/>
      <c r="F53" s="17"/>
      <c r="G53" s="84"/>
    </row>
    <row r="54" spans="2:7" x14ac:dyDescent="0.25">
      <c r="B54" s="6"/>
      <c r="C54" s="19" t="s">
        <v>309</v>
      </c>
      <c r="D54" s="29"/>
      <c r="E54" s="26"/>
      <c r="F54" s="17"/>
      <c r="G54" s="84"/>
    </row>
    <row r="55" spans="2:7" x14ac:dyDescent="0.25">
      <c r="B55" s="6"/>
      <c r="C55" s="21" t="s">
        <v>310</v>
      </c>
      <c r="D55" s="20"/>
      <c r="E55" s="27"/>
      <c r="F55" s="32"/>
      <c r="G55" s="83"/>
    </row>
    <row r="56" spans="2:7" x14ac:dyDescent="0.25">
      <c r="B56" s="6"/>
      <c r="C56" s="21" t="s">
        <v>305</v>
      </c>
      <c r="D56" s="20"/>
      <c r="E56" s="27"/>
      <c r="F56" s="32"/>
      <c r="G56" s="84"/>
    </row>
    <row r="57" spans="2:7" ht="11.15" customHeight="1" x14ac:dyDescent="0.25">
      <c r="B57" s="14"/>
      <c r="C57" s="15"/>
      <c r="D57" s="16"/>
      <c r="E57" s="60"/>
      <c r="F57" s="17"/>
      <c r="G57" s="84"/>
    </row>
    <row r="58" spans="2:7" x14ac:dyDescent="0.25">
      <c r="B58" s="6"/>
      <c r="C58" s="19" t="s">
        <v>311</v>
      </c>
      <c r="D58" s="67"/>
      <c r="E58" s="26"/>
      <c r="F58" s="17"/>
      <c r="G58" s="84"/>
    </row>
    <row r="59" spans="2:7" ht="11.15" customHeight="1" x14ac:dyDescent="0.25">
      <c r="B59" s="14"/>
      <c r="C59" s="15"/>
      <c r="D59" s="16"/>
      <c r="E59" s="60"/>
      <c r="F59" s="17"/>
      <c r="G59" s="84"/>
    </row>
    <row r="60" spans="2:7" x14ac:dyDescent="0.25">
      <c r="B60" s="6"/>
      <c r="C60" s="19" t="s">
        <v>312</v>
      </c>
      <c r="D60" s="20"/>
      <c r="E60" s="57">
        <f>DADOS!C25*8</f>
        <v>0</v>
      </c>
      <c r="F60" s="17" t="e">
        <f>E60/$E$88</f>
        <v>#DIV/0!</v>
      </c>
      <c r="G60" s="90"/>
    </row>
    <row r="61" spans="2:7" ht="11.15" customHeight="1" x14ac:dyDescent="0.25">
      <c r="B61" s="14"/>
      <c r="C61" s="15"/>
      <c r="D61" s="16"/>
      <c r="F61" s="17"/>
      <c r="G61" s="84"/>
    </row>
    <row r="62" spans="2:7" x14ac:dyDescent="0.25">
      <c r="B62" s="6"/>
      <c r="C62" s="19" t="s">
        <v>313</v>
      </c>
      <c r="D62" s="29"/>
      <c r="E62" s="57">
        <f>(SUM(E46+E50+E60+E37+(E68/2)+UNIF)/12)/2</f>
        <v>0</v>
      </c>
      <c r="F62" s="17" t="e">
        <f>E62/$E$88</f>
        <v>#DIV/0!</v>
      </c>
      <c r="G62" s="84"/>
    </row>
    <row r="63" spans="2:7" x14ac:dyDescent="0.25">
      <c r="B63" s="6"/>
      <c r="C63" s="19"/>
      <c r="D63" s="29"/>
      <c r="E63" s="57"/>
      <c r="F63" s="17"/>
      <c r="G63" s="84"/>
    </row>
    <row r="64" spans="2:7" ht="11.15" customHeight="1" x14ac:dyDescent="0.25">
      <c r="B64" s="14"/>
      <c r="C64" s="19" t="s">
        <v>409</v>
      </c>
      <c r="D64" s="351"/>
      <c r="E64" s="350">
        <f>(G8*DADOS!C43*1.5)*2</f>
        <v>0</v>
      </c>
      <c r="F64" s="17"/>
      <c r="G64" s="84"/>
    </row>
    <row r="65" spans="2:7" ht="19" customHeight="1" thickBot="1" x14ac:dyDescent="0.3">
      <c r="B65" s="68"/>
      <c r="C65" s="224" t="s">
        <v>314</v>
      </c>
      <c r="D65" s="225"/>
      <c r="E65" s="226">
        <f>E60+E54+E50+E46+E58+E62+E64</f>
        <v>0</v>
      </c>
      <c r="F65" s="227" t="e">
        <f>E65/$E$88</f>
        <v>#DIV/0!</v>
      </c>
      <c r="G65" s="230"/>
    </row>
    <row r="66" spans="2:7" ht="11.15" customHeight="1" thickBot="1" x14ac:dyDescent="0.3">
      <c r="B66" s="14"/>
      <c r="C66" s="15"/>
      <c r="D66" s="16"/>
      <c r="E66" s="60"/>
      <c r="F66" s="17"/>
      <c r="G66" s="127"/>
    </row>
    <row r="67" spans="2:7" ht="13.5" thickBot="1" x14ac:dyDescent="0.3">
      <c r="B67" s="223">
        <v>3</v>
      </c>
      <c r="C67" s="212" t="s">
        <v>315</v>
      </c>
      <c r="D67" s="213"/>
      <c r="E67" s="214"/>
      <c r="F67" s="215"/>
      <c r="G67" s="229"/>
    </row>
    <row r="68" spans="2:7" x14ac:dyDescent="0.25">
      <c r="B68" s="31"/>
      <c r="C68" s="21" t="s">
        <v>316</v>
      </c>
      <c r="D68" s="20"/>
      <c r="E68" s="61">
        <f>'INSUMOS DIVERSOS'!F19*8</f>
        <v>0</v>
      </c>
      <c r="F68" s="17" t="e">
        <f>E68/$E$88</f>
        <v>#DIV/0!</v>
      </c>
      <c r="G68" s="90"/>
    </row>
    <row r="69" spans="2:7" x14ac:dyDescent="0.25">
      <c r="B69" s="31"/>
      <c r="C69" s="21" t="s">
        <v>317</v>
      </c>
      <c r="D69" s="20"/>
      <c r="E69" s="61">
        <f>'INSUMOS DIVERSOS'!F37</f>
        <v>0</v>
      </c>
      <c r="F69" s="17" t="e">
        <f>E69/$E$88</f>
        <v>#DIV/0!</v>
      </c>
      <c r="G69" s="84"/>
    </row>
    <row r="70" spans="2:7" x14ac:dyDescent="0.25">
      <c r="B70" s="31"/>
      <c r="C70" s="21" t="s">
        <v>318</v>
      </c>
      <c r="D70" s="20"/>
      <c r="E70" s="61">
        <f>'INSUMOS DIVERSOS'!F54</f>
        <v>0</v>
      </c>
      <c r="F70" s="17" t="e">
        <f>E70/$E$88</f>
        <v>#DIV/0!</v>
      </c>
      <c r="G70" s="84"/>
    </row>
    <row r="71" spans="2:7" x14ac:dyDescent="0.25">
      <c r="B71" s="6"/>
      <c r="C71" s="21" t="s">
        <v>379</v>
      </c>
      <c r="D71" s="20"/>
      <c r="E71" s="61">
        <f>'INSUMOS DIVERSOS'!F59*30</f>
        <v>0</v>
      </c>
      <c r="F71" s="17" t="e">
        <f>E71/$E$88</f>
        <v>#DIV/0!</v>
      </c>
      <c r="G71" s="84"/>
    </row>
    <row r="72" spans="2:7" ht="20.149999999999999" customHeight="1" thickBot="1" x14ac:dyDescent="0.3">
      <c r="B72" s="80"/>
      <c r="C72" s="224" t="s">
        <v>320</v>
      </c>
      <c r="D72" s="225"/>
      <c r="E72" s="226">
        <f>SUM(E68:E71)</f>
        <v>0</v>
      </c>
      <c r="F72" s="227" t="e">
        <f>E71/$E$88</f>
        <v>#DIV/0!</v>
      </c>
      <c r="G72" s="230"/>
    </row>
    <row r="73" spans="2:7" ht="6" customHeight="1" x14ac:dyDescent="0.25">
      <c r="B73" s="69"/>
      <c r="C73" s="70"/>
      <c r="D73" s="71"/>
      <c r="E73" s="72"/>
      <c r="F73" s="73"/>
      <c r="G73" s="85"/>
    </row>
    <row r="74" spans="2:7" ht="6" customHeight="1" thickBot="1" x14ac:dyDescent="0.3">
      <c r="B74" s="75"/>
      <c r="C74" s="76"/>
      <c r="D74" s="77"/>
      <c r="E74" s="78"/>
      <c r="F74" s="79"/>
      <c r="G74" s="86"/>
    </row>
    <row r="75" spans="2:7" ht="13.5" thickBot="1" x14ac:dyDescent="0.3">
      <c r="B75" s="223">
        <v>4</v>
      </c>
      <c r="C75" s="267" t="s">
        <v>321</v>
      </c>
      <c r="D75" s="232"/>
      <c r="E75" s="233"/>
      <c r="F75" s="234"/>
      <c r="G75" s="235"/>
    </row>
    <row r="76" spans="2:7" ht="17.5" customHeight="1" thickBot="1" x14ac:dyDescent="0.3">
      <c r="B76" s="14"/>
      <c r="C76" s="268" t="s">
        <v>322</v>
      </c>
      <c r="D76" s="227">
        <f>ENCARGOS!PERC_ENCARGOS_TOTAL</f>
        <v>0.71399999999999997</v>
      </c>
      <c r="E76" s="237">
        <f>E43*D76</f>
        <v>0</v>
      </c>
      <c r="F76" s="227" t="e">
        <f>E76/$E$88</f>
        <v>#DIV/0!</v>
      </c>
      <c r="G76" s="270"/>
    </row>
    <row r="77" spans="2:7" ht="13.5" customHeight="1" x14ac:dyDescent="0.25">
      <c r="B77" s="14"/>
      <c r="C77" s="290"/>
      <c r="D77" s="291"/>
      <c r="E77" s="292"/>
      <c r="F77" s="293"/>
      <c r="G77" s="294"/>
    </row>
    <row r="78" spans="2:7" ht="16.5" customHeight="1" thickBot="1" x14ac:dyDescent="0.3">
      <c r="B78" s="6"/>
      <c r="C78" s="269" t="s">
        <v>323</v>
      </c>
      <c r="D78" s="225"/>
      <c r="E78" s="237">
        <f>SUM(E43,E65,E72,E76)</f>
        <v>0</v>
      </c>
      <c r="F78" s="227" t="e">
        <f>E78/$E$88</f>
        <v>#DIV/0!</v>
      </c>
      <c r="G78" s="270"/>
    </row>
    <row r="79" spans="2:7" ht="11.15" customHeight="1" thickBot="1" x14ac:dyDescent="0.3">
      <c r="B79" s="14"/>
      <c r="C79" s="103"/>
      <c r="D79" s="104"/>
      <c r="E79" s="105"/>
      <c r="F79" s="106"/>
      <c r="G79" s="127"/>
    </row>
    <row r="80" spans="2:7" ht="13.5" thickBot="1" x14ac:dyDescent="0.3">
      <c r="B80" s="223">
        <v>5</v>
      </c>
      <c r="C80" s="212" t="s">
        <v>324</v>
      </c>
      <c r="D80" s="213"/>
      <c r="E80" s="214"/>
      <c r="F80" s="215"/>
      <c r="G80" s="283"/>
    </row>
    <row r="81" spans="2:7" x14ac:dyDescent="0.25">
      <c r="B81" s="6"/>
      <c r="C81" s="21" t="s">
        <v>325</v>
      </c>
      <c r="D81" s="54">
        <f>DADOS!I13</f>
        <v>0.04</v>
      </c>
      <c r="E81" s="60">
        <f>E78*D81</f>
        <v>0</v>
      </c>
      <c r="F81" s="17" t="e">
        <f>E81/$E$88</f>
        <v>#DIV/0!</v>
      </c>
      <c r="G81" s="28"/>
    </row>
    <row r="82" spans="2:7" x14ac:dyDescent="0.25">
      <c r="B82" s="6"/>
      <c r="C82" s="21" t="s">
        <v>326</v>
      </c>
      <c r="D82" s="54">
        <f>DADOS!J13</f>
        <v>0.04</v>
      </c>
      <c r="E82" s="60">
        <f>SUM(E81,E78)*D82</f>
        <v>0</v>
      </c>
      <c r="F82" s="17" t="e">
        <f>E82/$E$88</f>
        <v>#DIV/0!</v>
      </c>
      <c r="G82" s="28"/>
    </row>
    <row r="83" spans="2:7" x14ac:dyDescent="0.25">
      <c r="B83" s="30"/>
      <c r="C83" s="21" t="s">
        <v>327</v>
      </c>
      <c r="D83" s="33"/>
      <c r="E83" s="60"/>
      <c r="F83" s="17"/>
      <c r="G83" s="28"/>
    </row>
    <row r="84" spans="2:7" x14ac:dyDescent="0.25">
      <c r="B84" s="6"/>
      <c r="C84" s="21" t="s">
        <v>328</v>
      </c>
      <c r="D84" s="33">
        <v>0.03</v>
      </c>
      <c r="E84" s="60">
        <f>E88*D84</f>
        <v>0</v>
      </c>
      <c r="F84" s="17" t="e">
        <f>E84/$E$88</f>
        <v>#DIV/0!</v>
      </c>
      <c r="G84" s="28"/>
    </row>
    <row r="85" spans="2:7" x14ac:dyDescent="0.25">
      <c r="B85" s="6"/>
      <c r="C85" s="21" t="s">
        <v>329</v>
      </c>
      <c r="D85" s="33">
        <v>6.4999999999999997E-3</v>
      </c>
      <c r="E85" s="60">
        <f>E88*D85</f>
        <v>0</v>
      </c>
      <c r="F85" s="17" t="e">
        <f>E85/$E$88</f>
        <v>#DIV/0!</v>
      </c>
      <c r="G85" s="28"/>
    </row>
    <row r="86" spans="2:7" x14ac:dyDescent="0.25">
      <c r="B86" s="6"/>
      <c r="C86" s="21" t="s">
        <v>330</v>
      </c>
      <c r="D86" s="33">
        <f>ISSQN</f>
        <v>3.1800000000000002E-2</v>
      </c>
      <c r="E86" s="60">
        <f>E88*D86</f>
        <v>0</v>
      </c>
      <c r="F86" s="17" t="e">
        <f>E86/$E$88</f>
        <v>#DIV/0!</v>
      </c>
      <c r="G86" s="28"/>
    </row>
    <row r="87" spans="2:7" ht="20.149999999999999" customHeight="1" thickBot="1" x14ac:dyDescent="0.3">
      <c r="B87" s="6"/>
      <c r="C87" s="284" t="s">
        <v>331</v>
      </c>
      <c r="D87" s="285"/>
      <c r="E87" s="286">
        <f>SUM(E81:E86)</f>
        <v>0</v>
      </c>
      <c r="F87" s="287" t="e">
        <f>E87/$E$88</f>
        <v>#DIV/0!</v>
      </c>
      <c r="G87" s="288"/>
    </row>
    <row r="88" spans="2:7" ht="31" customHeight="1" thickBot="1" x14ac:dyDescent="0.3">
      <c r="B88" s="223"/>
      <c r="C88" s="212" t="s">
        <v>332</v>
      </c>
      <c r="D88" s="213"/>
      <c r="E88" s="307">
        <f>TRUNC(SUM(E78,E81:E82)/(1-SUM(D84:D86)),2)</f>
        <v>0</v>
      </c>
      <c r="F88" s="215" t="e">
        <f>E88/$E$88</f>
        <v>#DIV/0!</v>
      </c>
      <c r="G88" s="216"/>
    </row>
    <row r="90" spans="2:7" ht="15.5" x14ac:dyDescent="0.25">
      <c r="C90" s="87"/>
      <c r="D90" s="144" t="s">
        <v>333</v>
      </c>
      <c r="E90" s="101" t="e">
        <f>E88/E43</f>
        <v>#DIV/0!</v>
      </c>
      <c r="F90" s="87"/>
      <c r="G90" s="160"/>
    </row>
    <row r="92" spans="2:7" x14ac:dyDescent="0.25">
      <c r="E92" s="150"/>
    </row>
    <row r="93" spans="2:7" x14ac:dyDescent="0.25">
      <c r="E93" s="82"/>
    </row>
  </sheetData>
  <mergeCells count="12">
    <mergeCell ref="C11:F11"/>
    <mergeCell ref="C12:F12"/>
    <mergeCell ref="B2:B12"/>
    <mergeCell ref="C2:G2"/>
    <mergeCell ref="C3:G3"/>
    <mergeCell ref="C4:F4"/>
    <mergeCell ref="C5:F5"/>
    <mergeCell ref="C6:F6"/>
    <mergeCell ref="C7:F7"/>
    <mergeCell ref="C8:F8"/>
    <mergeCell ref="C9:F9"/>
    <mergeCell ref="C10:F10"/>
  </mergeCells>
  <printOptions horizontalCentered="1"/>
  <pageMargins left="0.11811023622047245" right="0.11811023622047245" top="0.68177083333333333" bottom="1.9685039370078741" header="0.31496062992125984" footer="0.31496062992125984"/>
  <pageSetup paperSize="9" scale="55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3" max="7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CE64F-E29A-4FA8-9666-E4B229760908}">
  <sheetPr codeName="Plan20"/>
  <dimension ref="B1:H93"/>
  <sheetViews>
    <sheetView showGridLines="0" zoomScaleNormal="100" zoomScaleSheetLayoutView="100" workbookViewId="0">
      <selection activeCell="E93" sqref="E93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6.54296875" style="1" customWidth="1"/>
    <col min="7" max="7" width="60.7265625" style="1" customWidth="1"/>
    <col min="8" max="8" width="1.7265625" style="1" customWidth="1"/>
    <col min="9" max="16384" width="9.1796875" style="1"/>
  </cols>
  <sheetData>
    <row r="1" spans="2:8" ht="8.15" customHeight="1" thickBot="1" x14ac:dyDescent="0.3"/>
    <row r="2" spans="2:8" ht="15.75" customHeight="1" thickBot="1" x14ac:dyDescent="0.3">
      <c r="B2" s="526" t="s">
        <v>253</v>
      </c>
      <c r="C2" s="542" t="s">
        <v>254</v>
      </c>
      <c r="D2" s="543"/>
      <c r="E2" s="543"/>
      <c r="F2" s="543"/>
      <c r="G2" s="544"/>
    </row>
    <row r="3" spans="2:8" ht="16" customHeight="1" thickBot="1" x14ac:dyDescent="0.3">
      <c r="B3" s="527"/>
      <c r="C3" s="531" t="s">
        <v>255</v>
      </c>
      <c r="D3" s="532"/>
      <c r="E3" s="532"/>
      <c r="F3" s="532"/>
      <c r="G3" s="533"/>
    </row>
    <row r="4" spans="2:8" ht="18.5" thickBot="1" x14ac:dyDescent="0.3">
      <c r="B4" s="527"/>
      <c r="C4" s="534" t="s">
        <v>256</v>
      </c>
      <c r="D4" s="535"/>
      <c r="E4" s="535"/>
      <c r="F4" s="536"/>
      <c r="G4" s="211" t="s">
        <v>380</v>
      </c>
    </row>
    <row r="5" spans="2:8" x14ac:dyDescent="0.25">
      <c r="B5" s="527"/>
      <c r="C5" s="537" t="s">
        <v>258</v>
      </c>
      <c r="D5" s="538"/>
      <c r="E5" s="538"/>
      <c r="F5" s="539"/>
      <c r="G5" s="303" t="s">
        <v>357</v>
      </c>
    </row>
    <row r="6" spans="2:8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2:8" x14ac:dyDescent="0.25">
      <c r="B7" s="527"/>
      <c r="C7" s="520" t="s">
        <v>262</v>
      </c>
      <c r="D7" s="540"/>
      <c r="E7" s="540"/>
      <c r="F7" s="541"/>
      <c r="G7" s="4">
        <f>DADOS!C38</f>
        <v>0</v>
      </c>
      <c r="H7" s="42"/>
    </row>
    <row r="8" spans="2:8" x14ac:dyDescent="0.25">
      <c r="B8" s="527"/>
      <c r="C8" s="520" t="s">
        <v>263</v>
      </c>
      <c r="D8" s="540"/>
      <c r="E8" s="540"/>
      <c r="F8" s="541"/>
      <c r="G8" s="4">
        <f>DADOS!C40</f>
        <v>0</v>
      </c>
    </row>
    <row r="9" spans="2:8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2:8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2:8" x14ac:dyDescent="0.25">
      <c r="B11" s="527"/>
      <c r="C11" s="520" t="s">
        <v>267</v>
      </c>
      <c r="D11" s="521"/>
      <c r="E11" s="521"/>
      <c r="F11" s="522"/>
      <c r="G11" s="3" t="s">
        <v>360</v>
      </c>
    </row>
    <row r="12" spans="2:8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2:8" ht="33.75" customHeight="1" thickBot="1" x14ac:dyDescent="0.3">
      <c r="B13" s="223">
        <v>1</v>
      </c>
      <c r="C13" s="212" t="s">
        <v>381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2:8" x14ac:dyDescent="0.25">
      <c r="B14" s="6"/>
      <c r="C14" s="7" t="s">
        <v>276</v>
      </c>
      <c r="D14" s="8"/>
      <c r="E14" s="63">
        <f>((720/26)*30)*G8</f>
        <v>0</v>
      </c>
      <c r="F14" s="9" t="e">
        <f>E14/$E$88</f>
        <v>#DIV/0!</v>
      </c>
      <c r="G14" s="89"/>
    </row>
    <row r="15" spans="2:8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E15/$E$88</f>
        <v>#DIV/0!</v>
      </c>
      <c r="G15" s="90"/>
    </row>
    <row r="16" spans="2:8" ht="11.15" customHeight="1" x14ac:dyDescent="0.25">
      <c r="B16" s="14"/>
      <c r="C16" s="15"/>
      <c r="D16" s="16"/>
      <c r="E16" s="60"/>
      <c r="F16" s="17"/>
      <c r="G16" s="90"/>
    </row>
    <row r="17" spans="2:7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E17/$E$88</f>
        <v>#DIV/0!</v>
      </c>
      <c r="G17" s="90"/>
    </row>
    <row r="18" spans="2:7" ht="11.15" customHeight="1" x14ac:dyDescent="0.25">
      <c r="B18" s="14"/>
      <c r="C18" s="15"/>
      <c r="D18" s="16"/>
      <c r="E18" s="60"/>
      <c r="F18" s="17"/>
      <c r="G18" s="90"/>
    </row>
    <row r="19" spans="2:7" x14ac:dyDescent="0.25">
      <c r="B19" s="6"/>
      <c r="C19" s="19" t="s">
        <v>279</v>
      </c>
      <c r="D19" s="20"/>
      <c r="E19" s="66">
        <v>0</v>
      </c>
      <c r="F19" s="17" t="e">
        <f>E19/$E$88</f>
        <v>#DIV/0!</v>
      </c>
      <c r="G19" s="90"/>
    </row>
    <row r="20" spans="2:7" ht="11.15" customHeight="1" x14ac:dyDescent="0.25">
      <c r="B20" s="14"/>
      <c r="C20" s="15"/>
      <c r="D20" s="16"/>
      <c r="E20" s="60"/>
      <c r="F20" s="17"/>
      <c r="G20" s="90"/>
    </row>
    <row r="21" spans="2:7" x14ac:dyDescent="0.25">
      <c r="B21" s="6"/>
      <c r="C21" s="19" t="s">
        <v>280</v>
      </c>
      <c r="D21" s="20"/>
      <c r="E21" s="66">
        <f>(((G8*0.2)*HorasUteisDia)*DADOS!C43)</f>
        <v>0</v>
      </c>
      <c r="F21" s="17" t="e">
        <f>E21/$E$88</f>
        <v>#DIV/0!</v>
      </c>
      <c r="G21" s="90"/>
    </row>
    <row r="22" spans="2:7" x14ac:dyDescent="0.25">
      <c r="B22" s="6"/>
      <c r="C22" s="21" t="s">
        <v>281</v>
      </c>
      <c r="D22" s="20">
        <v>0.2</v>
      </c>
      <c r="E22" s="61">
        <f>E21*D22</f>
        <v>0</v>
      </c>
      <c r="F22" s="17" t="e">
        <f>E22/$E$88</f>
        <v>#DIV/0!</v>
      </c>
      <c r="G22" s="90"/>
    </row>
    <row r="23" spans="2:7" x14ac:dyDescent="0.25">
      <c r="B23" s="6" t="s">
        <v>282</v>
      </c>
      <c r="C23" s="21" t="s">
        <v>283</v>
      </c>
      <c r="D23" s="20">
        <v>0.3</v>
      </c>
      <c r="E23" s="61">
        <f>SUM(E21)*D23</f>
        <v>0</v>
      </c>
      <c r="F23" s="17" t="e">
        <f>E23/$E$88</f>
        <v>#DIV/0!</v>
      </c>
      <c r="G23" s="90"/>
    </row>
    <row r="24" spans="2:7" ht="11.15" customHeight="1" x14ac:dyDescent="0.25">
      <c r="B24" s="14"/>
      <c r="C24" s="15"/>
      <c r="D24" s="16"/>
      <c r="E24" s="60"/>
      <c r="F24" s="17"/>
      <c r="G24" s="90"/>
    </row>
    <row r="25" spans="2:7" x14ac:dyDescent="0.25">
      <c r="B25" s="6"/>
      <c r="C25" s="19" t="s">
        <v>284</v>
      </c>
      <c r="D25" s="20"/>
      <c r="E25" s="66">
        <f>((720/4)+((1*DADOS!C43)/2)-190.66)*(G8*1.5)*2</f>
        <v>0</v>
      </c>
      <c r="F25" s="17" t="e">
        <f>E25/$E$88</f>
        <v>#DIV/0!</v>
      </c>
      <c r="G25" s="90"/>
    </row>
    <row r="26" spans="2:7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E26/$E$88</f>
        <v>#DIV/0!</v>
      </c>
      <c r="G26" s="90"/>
    </row>
    <row r="27" spans="2:7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E27/$E$88</f>
        <v>#DIV/0!</v>
      </c>
      <c r="G27" s="90"/>
    </row>
    <row r="28" spans="2:7" ht="11.15" customHeight="1" x14ac:dyDescent="0.25">
      <c r="B28" s="14"/>
      <c r="C28" s="15"/>
      <c r="D28" s="16"/>
      <c r="E28" s="60"/>
      <c r="F28" s="17"/>
      <c r="G28" s="90"/>
    </row>
    <row r="29" spans="2:7" x14ac:dyDescent="0.25">
      <c r="B29" s="6"/>
      <c r="C29" s="19" t="s">
        <v>287</v>
      </c>
      <c r="D29" s="20">
        <v>0.5</v>
      </c>
      <c r="E29" s="66">
        <v>0</v>
      </c>
      <c r="F29" s="17" t="e">
        <f>E29/$E$88</f>
        <v>#DIV/0!</v>
      </c>
      <c r="G29" s="90"/>
    </row>
    <row r="30" spans="2:7" x14ac:dyDescent="0.25">
      <c r="B30" s="6"/>
      <c r="C30" s="21" t="s">
        <v>288</v>
      </c>
      <c r="D30" s="20">
        <v>0.2</v>
      </c>
      <c r="E30" s="61">
        <f>E29*D30</f>
        <v>0</v>
      </c>
      <c r="F30" s="17" t="e">
        <f>E30/$E$88</f>
        <v>#DIV/0!</v>
      </c>
      <c r="G30" s="90"/>
    </row>
    <row r="31" spans="2:7" x14ac:dyDescent="0.25">
      <c r="B31" s="6"/>
      <c r="C31" s="21" t="s">
        <v>289</v>
      </c>
      <c r="D31" s="20">
        <v>0.3</v>
      </c>
      <c r="E31" s="61">
        <f>SUM(E29)*D31</f>
        <v>0</v>
      </c>
      <c r="F31" s="17" t="e">
        <f>E31/$E$88</f>
        <v>#DIV/0!</v>
      </c>
      <c r="G31" s="90"/>
    </row>
    <row r="32" spans="2:7" ht="11.15" customHeight="1" x14ac:dyDescent="0.25">
      <c r="B32" s="14"/>
      <c r="C32" s="15"/>
      <c r="D32" s="16"/>
      <c r="E32" s="60"/>
      <c r="F32" s="17"/>
      <c r="G32" s="90"/>
    </row>
    <row r="33" spans="2:7" x14ac:dyDescent="0.25">
      <c r="B33" s="14"/>
      <c r="C33" s="22" t="s">
        <v>290</v>
      </c>
      <c r="D33" s="20"/>
      <c r="E33" s="66">
        <f>SUM(E34,E37)</f>
        <v>0</v>
      </c>
      <c r="F33" s="17" t="e">
        <f t="shared" ref="F33:F41" si="0">E33/$E$88</f>
        <v>#DIV/0!</v>
      </c>
      <c r="G33" s="90"/>
    </row>
    <row r="34" spans="2:7" x14ac:dyDescent="0.25">
      <c r="B34" s="6"/>
      <c r="C34" s="19" t="s">
        <v>291</v>
      </c>
      <c r="D34" s="20"/>
      <c r="E34" s="66">
        <f>(G8*DADOS!C43)</f>
        <v>0</v>
      </c>
      <c r="F34" s="17" t="e">
        <f t="shared" si="0"/>
        <v>#DIV/0!</v>
      </c>
      <c r="G34" s="90"/>
    </row>
    <row r="35" spans="2:7" x14ac:dyDescent="0.25">
      <c r="B35" s="6"/>
      <c r="C35" s="21" t="s">
        <v>292</v>
      </c>
      <c r="D35" s="20">
        <v>0.2</v>
      </c>
      <c r="E35" s="61">
        <f>E34*D35</f>
        <v>0</v>
      </c>
      <c r="F35" s="17" t="e">
        <f t="shared" si="0"/>
        <v>#DIV/0!</v>
      </c>
      <c r="G35" s="90"/>
    </row>
    <row r="36" spans="2:7" x14ac:dyDescent="0.25">
      <c r="B36" s="6"/>
      <c r="C36" s="21" t="s">
        <v>293</v>
      </c>
      <c r="D36" s="20">
        <v>0.3</v>
      </c>
      <c r="E36" s="61">
        <f>SUM(E34)*D36</f>
        <v>0</v>
      </c>
      <c r="F36" s="17" t="e">
        <f t="shared" si="0"/>
        <v>#DIV/0!</v>
      </c>
      <c r="G36" s="90"/>
    </row>
    <row r="37" spans="2:7" x14ac:dyDescent="0.25">
      <c r="B37" s="6"/>
      <c r="C37" s="18" t="s">
        <v>294</v>
      </c>
      <c r="D37" s="11"/>
      <c r="E37" s="66">
        <f>(DADOS!C44*TU)*4*0</f>
        <v>0</v>
      </c>
      <c r="F37" s="12" t="e">
        <f t="shared" si="0"/>
        <v>#DIV/0!</v>
      </c>
      <c r="G37" s="90"/>
    </row>
    <row r="38" spans="2:7" x14ac:dyDescent="0.25">
      <c r="B38" s="6"/>
      <c r="C38" s="23" t="s">
        <v>295</v>
      </c>
      <c r="D38" s="11">
        <v>0.2</v>
      </c>
      <c r="E38" s="61">
        <f>E37*D38*0</f>
        <v>0</v>
      </c>
      <c r="F38" s="12" t="e">
        <f t="shared" si="0"/>
        <v>#DIV/0!</v>
      </c>
      <c r="G38" s="90"/>
    </row>
    <row r="39" spans="2:7" x14ac:dyDescent="0.25">
      <c r="B39" s="6"/>
      <c r="C39" s="23" t="s">
        <v>296</v>
      </c>
      <c r="D39" s="11">
        <v>0.3</v>
      </c>
      <c r="E39" s="61">
        <f>SUM(E37)*D39</f>
        <v>0</v>
      </c>
      <c r="F39" s="12" t="e">
        <f t="shared" si="0"/>
        <v>#DIV/0!</v>
      </c>
      <c r="G39" s="90"/>
    </row>
    <row r="40" spans="2:7" ht="23" x14ac:dyDescent="0.25">
      <c r="B40" s="6"/>
      <c r="C40" s="18" t="s">
        <v>297</v>
      </c>
      <c r="D40" s="11">
        <v>0.2</v>
      </c>
      <c r="E40" s="66">
        <f>SUM(E22,E26,E30,E35,E38)</f>
        <v>0</v>
      </c>
      <c r="F40" s="12" t="e">
        <f t="shared" si="0"/>
        <v>#DIV/0!</v>
      </c>
      <c r="G40" s="90"/>
    </row>
    <row r="41" spans="2:7" x14ac:dyDescent="0.25">
      <c r="B41" s="24"/>
      <c r="C41" s="25" t="s">
        <v>298</v>
      </c>
      <c r="D41" s="39">
        <v>0.3</v>
      </c>
      <c r="E41" s="61">
        <f>E40*D41</f>
        <v>0</v>
      </c>
      <c r="F41" s="12" t="e">
        <f t="shared" si="0"/>
        <v>#DIV/0!</v>
      </c>
      <c r="G41" s="90"/>
    </row>
    <row r="42" spans="2:7" ht="11.15" customHeight="1" x14ac:dyDescent="0.25">
      <c r="B42" s="14"/>
      <c r="C42" s="15"/>
      <c r="D42" s="16"/>
      <c r="E42" s="60"/>
      <c r="F42" s="17"/>
      <c r="G42" s="81"/>
    </row>
    <row r="43" spans="2:7" ht="15" customHeight="1" x14ac:dyDescent="0.25">
      <c r="B43" s="6"/>
      <c r="C43" s="218" t="s">
        <v>299</v>
      </c>
      <c r="D43" s="219" t="s">
        <v>300</v>
      </c>
      <c r="E43" s="254">
        <f>SUM(E14,E17,E19,E21,E25,E29,E33,E40)</f>
        <v>0</v>
      </c>
      <c r="F43" s="221" t="e">
        <f>E43/$E$88</f>
        <v>#DIV/0!</v>
      </c>
      <c r="G43" s="222"/>
    </row>
    <row r="44" spans="2:7" ht="11.15" customHeight="1" thickBot="1" x14ac:dyDescent="0.3">
      <c r="B44" s="14"/>
      <c r="C44" s="15"/>
      <c r="D44" s="16"/>
      <c r="E44" s="60"/>
      <c r="F44" s="17"/>
      <c r="G44" s="13"/>
    </row>
    <row r="45" spans="2:7" ht="23.5" thickBot="1" x14ac:dyDescent="0.3">
      <c r="B45" s="223">
        <v>2</v>
      </c>
      <c r="C45" s="212" t="s">
        <v>301</v>
      </c>
      <c r="D45" s="213" t="s">
        <v>272</v>
      </c>
      <c r="E45" s="214" t="s">
        <v>273</v>
      </c>
      <c r="F45" s="215" t="s">
        <v>302</v>
      </c>
      <c r="G45" s="216"/>
    </row>
    <row r="46" spans="2:7" x14ac:dyDescent="0.25">
      <c r="B46" s="6"/>
      <c r="C46" s="19" t="s">
        <v>345</v>
      </c>
      <c r="D46" s="59">
        <f>DADOS!C22</f>
        <v>0</v>
      </c>
      <c r="E46" s="58">
        <f>E47-E48</f>
        <v>0</v>
      </c>
      <c r="F46" s="17" t="e">
        <f>E46/$E$88</f>
        <v>#DIV/0!</v>
      </c>
      <c r="G46" s="90"/>
    </row>
    <row r="47" spans="2:7" x14ac:dyDescent="0.25">
      <c r="B47" s="6"/>
      <c r="C47" s="21" t="s">
        <v>304</v>
      </c>
      <c r="D47" s="20"/>
      <c r="E47" s="58">
        <f>D46*4*DADOS!C44*2</f>
        <v>0</v>
      </c>
      <c r="F47" s="17" t="e">
        <f>E47/$E$88</f>
        <v>#DIV/0!</v>
      </c>
      <c r="G47" s="142"/>
    </row>
    <row r="48" spans="2:7" x14ac:dyDescent="0.25">
      <c r="B48" s="6"/>
      <c r="C48" s="21" t="s">
        <v>305</v>
      </c>
      <c r="D48" s="20">
        <v>0.06</v>
      </c>
      <c r="E48" s="58">
        <f>D48*E14</f>
        <v>0</v>
      </c>
      <c r="F48" s="17" t="e">
        <f>E48/$E$88</f>
        <v>#DIV/0!</v>
      </c>
      <c r="G48" s="90"/>
    </row>
    <row r="49" spans="2:7" ht="11.15" customHeight="1" x14ac:dyDescent="0.25">
      <c r="B49" s="14"/>
      <c r="C49" s="15"/>
      <c r="D49" s="16"/>
      <c r="E49" s="60"/>
      <c r="F49" s="17"/>
      <c r="G49" s="90"/>
    </row>
    <row r="50" spans="2:7" x14ac:dyDescent="0.25">
      <c r="B50" s="6"/>
      <c r="C50" s="19" t="s">
        <v>306</v>
      </c>
      <c r="D50" s="59">
        <f>DADOS!C23</f>
        <v>0</v>
      </c>
      <c r="E50" s="57">
        <f>E51-E52</f>
        <v>0</v>
      </c>
      <c r="F50" s="17" t="e">
        <f>E50/$E$88</f>
        <v>#DIV/0!</v>
      </c>
      <c r="G50" s="90"/>
    </row>
    <row r="51" spans="2:7" x14ac:dyDescent="0.25">
      <c r="B51" s="6"/>
      <c r="C51" s="21" t="s">
        <v>307</v>
      </c>
      <c r="D51" s="20"/>
      <c r="E51" s="58">
        <f>D50*DADOS!C44*4</f>
        <v>0</v>
      </c>
      <c r="F51" s="17" t="e">
        <f>E51/$E$88</f>
        <v>#DIV/0!</v>
      </c>
      <c r="G51" s="90"/>
    </row>
    <row r="52" spans="2:7" x14ac:dyDescent="0.25">
      <c r="B52" s="6"/>
      <c r="C52" s="21" t="s">
        <v>308</v>
      </c>
      <c r="D52" s="20">
        <v>0.2</v>
      </c>
      <c r="E52" s="58">
        <f>E51*$D$52</f>
        <v>0</v>
      </c>
      <c r="F52" s="17" t="e">
        <f>E52/$E$88</f>
        <v>#DIV/0!</v>
      </c>
      <c r="G52" s="90"/>
    </row>
    <row r="53" spans="2:7" ht="11.15" customHeight="1" x14ac:dyDescent="0.25">
      <c r="B53" s="14"/>
      <c r="C53" s="15"/>
      <c r="D53" s="16"/>
      <c r="E53" s="60"/>
      <c r="F53" s="17"/>
      <c r="G53" s="84"/>
    </row>
    <row r="54" spans="2:7" x14ac:dyDescent="0.25">
      <c r="B54" s="6"/>
      <c r="C54" s="19" t="s">
        <v>309</v>
      </c>
      <c r="D54" s="29"/>
      <c r="E54" s="26"/>
      <c r="F54" s="17"/>
      <c r="G54" s="84"/>
    </row>
    <row r="55" spans="2:7" x14ac:dyDescent="0.25">
      <c r="B55" s="6"/>
      <c r="C55" s="21" t="s">
        <v>310</v>
      </c>
      <c r="D55" s="20"/>
      <c r="E55" s="27"/>
      <c r="F55" s="32"/>
      <c r="G55" s="83"/>
    </row>
    <row r="56" spans="2:7" x14ac:dyDescent="0.25">
      <c r="B56" s="6"/>
      <c r="C56" s="21" t="s">
        <v>305</v>
      </c>
      <c r="D56" s="20"/>
      <c r="E56" s="27"/>
      <c r="F56" s="32"/>
      <c r="G56" s="84"/>
    </row>
    <row r="57" spans="2:7" ht="11.15" customHeight="1" x14ac:dyDescent="0.25">
      <c r="B57" s="14"/>
      <c r="C57" s="15"/>
      <c r="D57" s="16"/>
      <c r="E57" s="60"/>
      <c r="F57" s="17"/>
      <c r="G57" s="84"/>
    </row>
    <row r="58" spans="2:7" x14ac:dyDescent="0.25">
      <c r="B58" s="6"/>
      <c r="C58" s="19" t="s">
        <v>311</v>
      </c>
      <c r="D58" s="67"/>
      <c r="E58" s="26"/>
      <c r="F58" s="17"/>
      <c r="G58" s="84"/>
    </row>
    <row r="59" spans="2:7" ht="11.15" customHeight="1" x14ac:dyDescent="0.25">
      <c r="B59" s="14"/>
      <c r="C59" s="15"/>
      <c r="D59" s="16"/>
      <c r="E59" s="60"/>
      <c r="F59" s="17"/>
      <c r="G59" s="84"/>
    </row>
    <row r="60" spans="2:7" x14ac:dyDescent="0.25">
      <c r="B60" s="6"/>
      <c r="C60" s="19" t="s">
        <v>312</v>
      </c>
      <c r="D60" s="20"/>
      <c r="E60" s="57">
        <f>DADOS!C25*4</f>
        <v>0</v>
      </c>
      <c r="F60" s="17" t="e">
        <f>E60/$E$88</f>
        <v>#DIV/0!</v>
      </c>
      <c r="G60" s="90"/>
    </row>
    <row r="61" spans="2:7" ht="11.15" customHeight="1" x14ac:dyDescent="0.25">
      <c r="B61" s="14"/>
      <c r="C61" s="15"/>
      <c r="D61" s="16"/>
      <c r="F61" s="17"/>
      <c r="G61" s="84"/>
    </row>
    <row r="62" spans="2:7" x14ac:dyDescent="0.25">
      <c r="B62" s="6"/>
      <c r="C62" s="19" t="s">
        <v>313</v>
      </c>
      <c r="D62" s="29"/>
      <c r="E62" s="57">
        <f>(SUM(E46+E50+E60+E37+(E68/2)+UNIF)/12)/2</f>
        <v>0</v>
      </c>
      <c r="F62" s="17" t="e">
        <f>E62/$E$88</f>
        <v>#DIV/0!</v>
      </c>
      <c r="G62" s="84"/>
    </row>
    <row r="63" spans="2:7" x14ac:dyDescent="0.25">
      <c r="B63" s="6"/>
      <c r="C63" s="19"/>
      <c r="D63" s="29"/>
      <c r="E63" s="57"/>
      <c r="F63" s="17"/>
      <c r="G63" s="84"/>
    </row>
    <row r="64" spans="2:7" ht="11.15" customHeight="1" x14ac:dyDescent="0.25">
      <c r="B64" s="14"/>
      <c r="C64" s="19" t="s">
        <v>409</v>
      </c>
      <c r="D64" s="351"/>
      <c r="E64" s="350">
        <f>(G8*DADOS!C43*1.5)</f>
        <v>0</v>
      </c>
      <c r="F64" s="17"/>
      <c r="G64" s="84"/>
    </row>
    <row r="65" spans="2:7" ht="17.5" customHeight="1" thickBot="1" x14ac:dyDescent="0.3">
      <c r="B65" s="68"/>
      <c r="C65" s="224" t="s">
        <v>314</v>
      </c>
      <c r="D65" s="225"/>
      <c r="E65" s="226">
        <f>E60+E54+E50+E46+E58+E62+E64</f>
        <v>0</v>
      </c>
      <c r="F65" s="227" t="e">
        <f>E65/$E$88</f>
        <v>#DIV/0!</v>
      </c>
      <c r="G65" s="230"/>
    </row>
    <row r="66" spans="2:7" ht="11.15" customHeight="1" thickBot="1" x14ac:dyDescent="0.3">
      <c r="B66" s="14"/>
      <c r="C66" s="15"/>
      <c r="D66" s="16"/>
      <c r="E66" s="60"/>
      <c r="F66" s="17"/>
      <c r="G66" s="127"/>
    </row>
    <row r="67" spans="2:7" ht="13.5" thickBot="1" x14ac:dyDescent="0.3">
      <c r="B67" s="223">
        <v>3</v>
      </c>
      <c r="C67" s="212" t="s">
        <v>315</v>
      </c>
      <c r="D67" s="213"/>
      <c r="E67" s="214"/>
      <c r="F67" s="215"/>
      <c r="G67" s="229"/>
    </row>
    <row r="68" spans="2:7" x14ac:dyDescent="0.25">
      <c r="B68" s="31"/>
      <c r="C68" s="21" t="s">
        <v>316</v>
      </c>
      <c r="D68" s="20"/>
      <c r="E68" s="61">
        <f>'INSUMOS DIVERSOS'!F19*4</f>
        <v>0</v>
      </c>
      <c r="F68" s="17" t="e">
        <f>E68/$E$88</f>
        <v>#DIV/0!</v>
      </c>
      <c r="G68" s="90"/>
    </row>
    <row r="69" spans="2:7" x14ac:dyDescent="0.25">
      <c r="B69" s="31"/>
      <c r="C69" s="21" t="s">
        <v>317</v>
      </c>
      <c r="D69" s="20"/>
      <c r="E69" s="61">
        <f>'INSUMOS DIVERSOS'!F35</f>
        <v>0</v>
      </c>
      <c r="F69" s="17" t="e">
        <f>E69/$E$88</f>
        <v>#DIV/0!</v>
      </c>
      <c r="G69" s="84"/>
    </row>
    <row r="70" spans="2:7" x14ac:dyDescent="0.25">
      <c r="B70" s="31"/>
      <c r="C70" s="21" t="s">
        <v>318</v>
      </c>
      <c r="D70" s="20"/>
      <c r="E70" s="61">
        <f>'INSUMOS DIVERSOS'!F53</f>
        <v>0</v>
      </c>
      <c r="F70" s="17" t="e">
        <f>E70/$E$88</f>
        <v>#DIV/0!</v>
      </c>
      <c r="G70" s="84"/>
    </row>
    <row r="71" spans="2:7" x14ac:dyDescent="0.25">
      <c r="B71" s="6"/>
      <c r="C71" s="21" t="s">
        <v>382</v>
      </c>
      <c r="D71" s="20"/>
      <c r="E71" s="58">
        <f>'INSUMOS DIVERSOS'!F60</f>
        <v>0</v>
      </c>
      <c r="F71" s="17" t="e">
        <f>E71/$E$88</f>
        <v>#DIV/0!</v>
      </c>
      <c r="G71" s="84"/>
    </row>
    <row r="72" spans="2:7" ht="21" customHeight="1" thickBot="1" x14ac:dyDescent="0.3">
      <c r="B72" s="80"/>
      <c r="C72" s="224" t="s">
        <v>320</v>
      </c>
      <c r="D72" s="225"/>
      <c r="E72" s="226">
        <f>SUM(E68:E71)</f>
        <v>0</v>
      </c>
      <c r="F72" s="227" t="e">
        <f>E72/$E$88</f>
        <v>#DIV/0!</v>
      </c>
      <c r="G72" s="230"/>
    </row>
    <row r="73" spans="2:7" ht="6" customHeight="1" x14ac:dyDescent="0.25">
      <c r="B73" s="69"/>
      <c r="C73" s="70"/>
      <c r="D73" s="71"/>
      <c r="E73" s="72"/>
      <c r="F73" s="73"/>
      <c r="G73" s="85"/>
    </row>
    <row r="74" spans="2:7" ht="6" customHeight="1" thickBot="1" x14ac:dyDescent="0.3">
      <c r="B74" s="75"/>
      <c r="C74" s="76"/>
      <c r="D74" s="77"/>
      <c r="E74" s="78"/>
      <c r="F74" s="79"/>
      <c r="G74" s="86"/>
    </row>
    <row r="75" spans="2:7" ht="13.5" thickBot="1" x14ac:dyDescent="0.3">
      <c r="B75" s="223">
        <v>4</v>
      </c>
      <c r="C75" s="267" t="s">
        <v>321</v>
      </c>
      <c r="D75" s="232"/>
      <c r="E75" s="233"/>
      <c r="F75" s="234"/>
      <c r="G75" s="235"/>
    </row>
    <row r="76" spans="2:7" ht="14.5" thickBot="1" x14ac:dyDescent="0.3">
      <c r="B76" s="14"/>
      <c r="C76" s="268" t="s">
        <v>322</v>
      </c>
      <c r="D76" s="227">
        <f>ENCARGOS!PERC_ENCARGOS_TOTAL</f>
        <v>0.71399999999999997</v>
      </c>
      <c r="E76" s="237">
        <f>E43*D76</f>
        <v>0</v>
      </c>
      <c r="F76" s="227" t="e">
        <f>E76/$E$88</f>
        <v>#DIV/0!</v>
      </c>
      <c r="G76" s="270"/>
    </row>
    <row r="77" spans="2:7" ht="13.5" customHeight="1" x14ac:dyDescent="0.25">
      <c r="B77" s="14"/>
      <c r="C77" s="135"/>
      <c r="D77" s="129"/>
      <c r="E77" s="130"/>
      <c r="F77" s="131"/>
      <c r="G77" s="136"/>
    </row>
    <row r="78" spans="2:7" ht="14.5" thickBot="1" x14ac:dyDescent="0.3">
      <c r="B78" s="6"/>
      <c r="C78" s="269" t="s">
        <v>323</v>
      </c>
      <c r="D78" s="225"/>
      <c r="E78" s="237">
        <f>SUM(E43,E65,E72,E76)</f>
        <v>0</v>
      </c>
      <c r="F78" s="227" t="e">
        <f>E78/$E$88</f>
        <v>#DIV/0!</v>
      </c>
      <c r="G78" s="270"/>
    </row>
    <row r="79" spans="2:7" ht="11.15" customHeight="1" thickBot="1" x14ac:dyDescent="0.3">
      <c r="B79" s="14"/>
      <c r="C79" s="103"/>
      <c r="D79" s="104"/>
      <c r="E79" s="105"/>
      <c r="F79" s="106"/>
      <c r="G79" s="127"/>
    </row>
    <row r="80" spans="2:7" ht="13.5" thickBot="1" x14ac:dyDescent="0.3">
      <c r="B80" s="223">
        <v>5</v>
      </c>
      <c r="C80" s="212" t="s">
        <v>324</v>
      </c>
      <c r="D80" s="213"/>
      <c r="E80" s="214"/>
      <c r="F80" s="215"/>
      <c r="G80" s="283"/>
    </row>
    <row r="81" spans="2:7" x14ac:dyDescent="0.25">
      <c r="B81" s="6"/>
      <c r="C81" s="21" t="s">
        <v>325</v>
      </c>
      <c r="D81" s="54">
        <f>DADOS!I13</f>
        <v>0.04</v>
      </c>
      <c r="E81" s="60">
        <f>E78*D81</f>
        <v>0</v>
      </c>
      <c r="F81" s="17" t="e">
        <f>E81/$E$88</f>
        <v>#DIV/0!</v>
      </c>
      <c r="G81" s="28"/>
    </row>
    <row r="82" spans="2:7" x14ac:dyDescent="0.25">
      <c r="B82" s="6"/>
      <c r="C82" s="21" t="s">
        <v>326</v>
      </c>
      <c r="D82" s="54">
        <f>DADOS!J13</f>
        <v>0.04</v>
      </c>
      <c r="E82" s="60">
        <f>SUM(E81,E78)*D82</f>
        <v>0</v>
      </c>
      <c r="F82" s="17" t="e">
        <f>E82/$E$88</f>
        <v>#DIV/0!</v>
      </c>
      <c r="G82" s="28"/>
    </row>
    <row r="83" spans="2:7" x14ac:dyDescent="0.25">
      <c r="B83" s="30"/>
      <c r="C83" s="21" t="s">
        <v>327</v>
      </c>
      <c r="D83" s="33"/>
      <c r="E83" s="60"/>
      <c r="F83" s="17"/>
      <c r="G83" s="28"/>
    </row>
    <row r="84" spans="2:7" x14ac:dyDescent="0.25">
      <c r="B84" s="6"/>
      <c r="C84" s="21" t="s">
        <v>328</v>
      </c>
      <c r="D84" s="33">
        <v>0.03</v>
      </c>
      <c r="E84" s="60">
        <f>E88*D84</f>
        <v>0</v>
      </c>
      <c r="F84" s="17" t="e">
        <f>E84/$E$88</f>
        <v>#DIV/0!</v>
      </c>
      <c r="G84" s="28"/>
    </row>
    <row r="85" spans="2:7" x14ac:dyDescent="0.25">
      <c r="B85" s="6"/>
      <c r="C85" s="21" t="s">
        <v>329</v>
      </c>
      <c r="D85" s="33">
        <v>6.4999999999999997E-3</v>
      </c>
      <c r="E85" s="60">
        <f>E88*D85</f>
        <v>0</v>
      </c>
      <c r="F85" s="17" t="e">
        <f>E85/$E$88</f>
        <v>#DIV/0!</v>
      </c>
      <c r="G85" s="28"/>
    </row>
    <row r="86" spans="2:7" x14ac:dyDescent="0.25">
      <c r="B86" s="6"/>
      <c r="C86" s="21" t="s">
        <v>330</v>
      </c>
      <c r="D86" s="33">
        <f>ISSQN</f>
        <v>3.1800000000000002E-2</v>
      </c>
      <c r="E86" s="60">
        <f>E88*D86</f>
        <v>0</v>
      </c>
      <c r="F86" s="17" t="e">
        <f>E86/$E$88</f>
        <v>#DIV/0!</v>
      </c>
      <c r="G86" s="28"/>
    </row>
    <row r="87" spans="2:7" ht="16" customHeight="1" thickBot="1" x14ac:dyDescent="0.3">
      <c r="B87" s="6"/>
      <c r="C87" s="284" t="s">
        <v>331</v>
      </c>
      <c r="D87" s="285"/>
      <c r="E87" s="286">
        <f>SUM(E81:E86)</f>
        <v>0</v>
      </c>
      <c r="F87" s="287" t="e">
        <f>E87/$E$88</f>
        <v>#DIV/0!</v>
      </c>
      <c r="G87" s="289"/>
    </row>
    <row r="88" spans="2:7" ht="27.65" customHeight="1" thickBot="1" x14ac:dyDescent="0.3">
      <c r="B88" s="223"/>
      <c r="C88" s="212" t="s">
        <v>332</v>
      </c>
      <c r="D88" s="213"/>
      <c r="E88" s="307">
        <f>TRUNC(SUM(E78,E81:E82)/(1-SUM(D84:D86)),2)</f>
        <v>0</v>
      </c>
      <c r="F88" s="215" t="e">
        <f>E88/$E$88</f>
        <v>#DIV/0!</v>
      </c>
      <c r="G88" s="216"/>
    </row>
    <row r="90" spans="2:7" ht="15.5" x14ac:dyDescent="0.25">
      <c r="C90" s="87"/>
      <c r="D90" s="144" t="s">
        <v>333</v>
      </c>
      <c r="E90" s="101" t="e">
        <f>E88/E43</f>
        <v>#DIV/0!</v>
      </c>
      <c r="F90" s="87"/>
      <c r="G90" s="160"/>
    </row>
    <row r="93" spans="2:7" x14ac:dyDescent="0.25">
      <c r="E93" s="82"/>
    </row>
  </sheetData>
  <mergeCells count="12">
    <mergeCell ref="C11:F11"/>
    <mergeCell ref="C12:F12"/>
    <mergeCell ref="B2:B12"/>
    <mergeCell ref="C2:G2"/>
    <mergeCell ref="C3:G3"/>
    <mergeCell ref="C4:F4"/>
    <mergeCell ref="C5:F5"/>
    <mergeCell ref="C6:F6"/>
    <mergeCell ref="C7:F7"/>
    <mergeCell ref="C8:F8"/>
    <mergeCell ref="C9:F9"/>
    <mergeCell ref="C10:F10"/>
  </mergeCells>
  <printOptions horizontalCentered="1"/>
  <pageMargins left="0.11811023622047245" right="0.11811023622047245" top="0.65312499999999996" bottom="1.9685039370078741" header="0.31496062992125984" footer="0.31496062992125984"/>
  <pageSetup paperSize="9" scale="55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3" max="7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2"/>
  <dimension ref="B1:N92"/>
  <sheetViews>
    <sheetView showGridLines="0" zoomScaleNormal="100" zoomScaleSheetLayoutView="100" workbookViewId="0">
      <selection activeCell="E92" sqref="E92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6.54296875" style="1" customWidth="1"/>
    <col min="7" max="7" width="60.7265625" style="1" customWidth="1"/>
    <col min="8" max="8" width="1.7265625" style="1" customWidth="1"/>
    <col min="9" max="9" width="10.7265625" style="1" bestFit="1" customWidth="1"/>
    <col min="10" max="14" width="9.1796875" style="109"/>
    <col min="15" max="16384" width="9.1796875" style="1"/>
  </cols>
  <sheetData>
    <row r="1" spans="2:9" ht="8.15" customHeight="1" thickBot="1" x14ac:dyDescent="0.3"/>
    <row r="2" spans="2:9" ht="15.75" customHeight="1" thickBot="1" x14ac:dyDescent="0.3">
      <c r="B2" s="526" t="s">
        <v>253</v>
      </c>
      <c r="C2" s="542" t="s">
        <v>254</v>
      </c>
      <c r="D2" s="543"/>
      <c r="E2" s="543"/>
      <c r="F2" s="543"/>
      <c r="G2" s="544"/>
    </row>
    <row r="3" spans="2:9" ht="15" customHeight="1" thickBot="1" x14ac:dyDescent="0.3">
      <c r="B3" s="527"/>
      <c r="C3" s="550" t="s">
        <v>255</v>
      </c>
      <c r="D3" s="551"/>
      <c r="E3" s="551"/>
      <c r="F3" s="551"/>
      <c r="G3" s="552"/>
    </row>
    <row r="4" spans="2:9" ht="18" thickBot="1" x14ac:dyDescent="0.3">
      <c r="B4" s="527"/>
      <c r="C4" s="534" t="s">
        <v>256</v>
      </c>
      <c r="D4" s="535"/>
      <c r="E4" s="535"/>
      <c r="F4" s="536"/>
      <c r="G4" s="295" t="s">
        <v>383</v>
      </c>
    </row>
    <row r="5" spans="2:9" x14ac:dyDescent="0.25">
      <c r="B5" s="527"/>
      <c r="C5" s="537" t="s">
        <v>258</v>
      </c>
      <c r="D5" s="538"/>
      <c r="E5" s="538"/>
      <c r="F5" s="539"/>
      <c r="G5" s="2" t="s">
        <v>259</v>
      </c>
    </row>
    <row r="6" spans="2:9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2:9" x14ac:dyDescent="0.25">
      <c r="B7" s="527"/>
      <c r="C7" s="520" t="s">
        <v>262</v>
      </c>
      <c r="D7" s="540"/>
      <c r="E7" s="540"/>
      <c r="F7" s="541"/>
      <c r="G7" s="4">
        <f>DADOS!C38</f>
        <v>0</v>
      </c>
      <c r="H7" s="42"/>
    </row>
    <row r="8" spans="2:9" x14ac:dyDescent="0.25">
      <c r="B8" s="527"/>
      <c r="C8" s="520" t="s">
        <v>263</v>
      </c>
      <c r="D8" s="540"/>
      <c r="E8" s="540"/>
      <c r="F8" s="541"/>
      <c r="G8" s="4">
        <f>DADOS!C40</f>
        <v>0</v>
      </c>
    </row>
    <row r="9" spans="2:9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2:9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2:9" x14ac:dyDescent="0.25">
      <c r="B11" s="527"/>
      <c r="C11" s="520" t="s">
        <v>267</v>
      </c>
      <c r="D11" s="521"/>
      <c r="E11" s="521"/>
      <c r="F11" s="522"/>
      <c r="G11" s="3" t="s">
        <v>360</v>
      </c>
    </row>
    <row r="12" spans="2:9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2:9" ht="33.75" customHeight="1" thickBot="1" x14ac:dyDescent="0.3">
      <c r="B13" s="223">
        <v>1</v>
      </c>
      <c r="C13" s="212" t="s">
        <v>384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2:9" x14ac:dyDescent="0.25">
      <c r="B14" s="6"/>
      <c r="C14" s="7" t="s">
        <v>276</v>
      </c>
      <c r="D14" s="8"/>
      <c r="E14" s="100">
        <f>245*G8</f>
        <v>0</v>
      </c>
      <c r="F14" s="9" t="e">
        <f>E14/$E$87</f>
        <v>#DIV/0!</v>
      </c>
      <c r="G14" s="89"/>
      <c r="I14" s="108"/>
    </row>
    <row r="15" spans="2:9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E15/$E$87</f>
        <v>#DIV/0!</v>
      </c>
      <c r="G15" s="90"/>
      <c r="I15" s="108"/>
    </row>
    <row r="16" spans="2:9" ht="11.15" customHeight="1" x14ac:dyDescent="0.25">
      <c r="B16" s="14"/>
      <c r="C16" s="15"/>
      <c r="D16" s="16"/>
      <c r="E16" s="60"/>
      <c r="F16" s="17"/>
      <c r="G16" s="90"/>
    </row>
    <row r="17" spans="2:7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E17/$E$87</f>
        <v>#DIV/0!</v>
      </c>
      <c r="G17" s="90"/>
    </row>
    <row r="18" spans="2:7" ht="11.15" customHeight="1" x14ac:dyDescent="0.25">
      <c r="B18" s="14"/>
      <c r="C18" s="15"/>
      <c r="D18" s="16"/>
      <c r="E18" s="60"/>
      <c r="F18" s="17"/>
      <c r="G18" s="90"/>
    </row>
    <row r="19" spans="2:7" x14ac:dyDescent="0.25">
      <c r="B19" s="6"/>
      <c r="C19" s="19" t="s">
        <v>279</v>
      </c>
      <c r="D19" s="20"/>
      <c r="E19" s="66">
        <v>0</v>
      </c>
      <c r="F19" s="17" t="e">
        <f>E19/$E$87</f>
        <v>#DIV/0!</v>
      </c>
      <c r="G19" s="90"/>
    </row>
    <row r="20" spans="2:7" ht="11.15" customHeight="1" x14ac:dyDescent="0.25">
      <c r="B20" s="14"/>
      <c r="C20" s="15"/>
      <c r="D20" s="16"/>
      <c r="E20" s="60"/>
      <c r="F20" s="17"/>
      <c r="G20" s="90"/>
    </row>
    <row r="21" spans="2:7" x14ac:dyDescent="0.25">
      <c r="B21" s="6"/>
      <c r="C21" s="19" t="s">
        <v>280</v>
      </c>
      <c r="D21" s="20"/>
      <c r="E21" s="66">
        <v>0</v>
      </c>
      <c r="F21" s="17" t="e">
        <f>E21/$E$87</f>
        <v>#DIV/0!</v>
      </c>
      <c r="G21" s="90"/>
    </row>
    <row r="22" spans="2:7" x14ac:dyDescent="0.25">
      <c r="B22" s="6"/>
      <c r="C22" s="21" t="s">
        <v>281</v>
      </c>
      <c r="D22" s="20">
        <v>0.2</v>
      </c>
      <c r="E22" s="61">
        <f>E21*D22</f>
        <v>0</v>
      </c>
      <c r="F22" s="17" t="e">
        <f>E22/$E$87</f>
        <v>#DIV/0!</v>
      </c>
      <c r="G22" s="90"/>
    </row>
    <row r="23" spans="2:7" x14ac:dyDescent="0.25">
      <c r="B23" s="6" t="s">
        <v>282</v>
      </c>
      <c r="C23" s="21" t="s">
        <v>283</v>
      </c>
      <c r="D23" s="20">
        <v>0.3</v>
      </c>
      <c r="E23" s="61">
        <f>SUM(E21)*D23</f>
        <v>0</v>
      </c>
      <c r="F23" s="17" t="e">
        <f>E23/$E$87</f>
        <v>#DIV/0!</v>
      </c>
      <c r="G23" s="90"/>
    </row>
    <row r="24" spans="2:7" ht="36" customHeight="1" x14ac:dyDescent="0.25">
      <c r="B24" s="14"/>
      <c r="C24" s="15"/>
      <c r="D24" s="16"/>
      <c r="E24" s="60"/>
      <c r="F24" s="17"/>
      <c r="G24" s="90"/>
    </row>
    <row r="25" spans="2:7" x14ac:dyDescent="0.25">
      <c r="B25" s="6"/>
      <c r="C25" s="19" t="s">
        <v>284</v>
      </c>
      <c r="D25" s="20"/>
      <c r="E25" s="66">
        <v>0</v>
      </c>
      <c r="F25" s="17" t="e">
        <f>E25/$E$87</f>
        <v>#DIV/0!</v>
      </c>
      <c r="G25" s="90"/>
    </row>
    <row r="26" spans="2:7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E26/$E$87</f>
        <v>#DIV/0!</v>
      </c>
      <c r="G26" s="90"/>
    </row>
    <row r="27" spans="2:7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E27/$E$87</f>
        <v>#DIV/0!</v>
      </c>
      <c r="G27" s="90"/>
    </row>
    <row r="28" spans="2:7" ht="11.15" customHeight="1" x14ac:dyDescent="0.25">
      <c r="B28" s="14"/>
      <c r="C28" s="15"/>
      <c r="D28" s="16"/>
      <c r="E28" s="60"/>
      <c r="F28" s="17"/>
      <c r="G28" s="90"/>
    </row>
    <row r="29" spans="2:7" x14ac:dyDescent="0.25">
      <c r="B29" s="6"/>
      <c r="C29" s="19" t="s">
        <v>287</v>
      </c>
      <c r="D29" s="20">
        <v>0.5</v>
      </c>
      <c r="E29" s="66">
        <v>0</v>
      </c>
      <c r="F29" s="17" t="e">
        <f>E29/$E$87</f>
        <v>#DIV/0!</v>
      </c>
      <c r="G29" s="90"/>
    </row>
    <row r="30" spans="2:7" x14ac:dyDescent="0.25">
      <c r="B30" s="6"/>
      <c r="C30" s="21" t="s">
        <v>288</v>
      </c>
      <c r="D30" s="20">
        <v>0.2</v>
      </c>
      <c r="E30" s="61">
        <f>E29*D30</f>
        <v>0</v>
      </c>
      <c r="F30" s="17" t="e">
        <f>E30/$E$87</f>
        <v>#DIV/0!</v>
      </c>
      <c r="G30" s="90"/>
    </row>
    <row r="31" spans="2:7" x14ac:dyDescent="0.25">
      <c r="B31" s="6"/>
      <c r="C31" s="21" t="s">
        <v>289</v>
      </c>
      <c r="D31" s="20">
        <v>0.3</v>
      </c>
      <c r="E31" s="61">
        <f>SUM(E29)*D31</f>
        <v>0</v>
      </c>
      <c r="F31" s="17" t="e">
        <f>E31/$E$87</f>
        <v>#DIV/0!</v>
      </c>
      <c r="G31" s="90"/>
    </row>
    <row r="32" spans="2:7" ht="11.15" customHeight="1" x14ac:dyDescent="0.25">
      <c r="B32" s="14"/>
      <c r="C32" s="15"/>
      <c r="D32" s="16"/>
      <c r="E32" s="60"/>
      <c r="F32" s="17"/>
      <c r="G32" s="90"/>
    </row>
    <row r="33" spans="2:7" x14ac:dyDescent="0.25">
      <c r="B33" s="14"/>
      <c r="C33" s="22" t="s">
        <v>290</v>
      </c>
      <c r="D33" s="20"/>
      <c r="E33" s="66">
        <f>SUM(E34,E37)</f>
        <v>0</v>
      </c>
      <c r="F33" s="17" t="e">
        <f t="shared" ref="F33:F41" si="0">E33/$E$87</f>
        <v>#DIV/0!</v>
      </c>
      <c r="G33" s="90"/>
    </row>
    <row r="34" spans="2:7" x14ac:dyDescent="0.25">
      <c r="B34" s="6"/>
      <c r="C34" s="19" t="s">
        <v>291</v>
      </c>
      <c r="D34" s="20"/>
      <c r="E34" s="66">
        <f>G8*DiasUteis</f>
        <v>0</v>
      </c>
      <c r="F34" s="17" t="e">
        <f t="shared" si="0"/>
        <v>#DIV/0!</v>
      </c>
      <c r="G34" s="90"/>
    </row>
    <row r="35" spans="2:7" x14ac:dyDescent="0.25">
      <c r="B35" s="6"/>
      <c r="C35" s="21" t="s">
        <v>292</v>
      </c>
      <c r="D35" s="20">
        <v>0.2</v>
      </c>
      <c r="E35" s="61">
        <f>E34*D35</f>
        <v>0</v>
      </c>
      <c r="F35" s="17" t="e">
        <f t="shared" si="0"/>
        <v>#DIV/0!</v>
      </c>
      <c r="G35" s="90"/>
    </row>
    <row r="36" spans="2:7" x14ac:dyDescent="0.25">
      <c r="B36" s="6"/>
      <c r="C36" s="21" t="s">
        <v>293</v>
      </c>
      <c r="D36" s="20">
        <v>0.3</v>
      </c>
      <c r="E36" s="61">
        <f>SUM(E34)*D36</f>
        <v>0</v>
      </c>
      <c r="F36" s="17" t="e">
        <f t="shared" si="0"/>
        <v>#DIV/0!</v>
      </c>
      <c r="G36" s="90"/>
    </row>
    <row r="37" spans="2:7" x14ac:dyDescent="0.25">
      <c r="B37" s="6"/>
      <c r="C37" s="18" t="s">
        <v>294</v>
      </c>
      <c r="D37" s="11"/>
      <c r="E37" s="66">
        <f>(DiasUteis*TU)*0</f>
        <v>0</v>
      </c>
      <c r="F37" s="12" t="e">
        <f t="shared" si="0"/>
        <v>#DIV/0!</v>
      </c>
      <c r="G37" s="90"/>
    </row>
    <row r="38" spans="2:7" x14ac:dyDescent="0.25">
      <c r="B38" s="6"/>
      <c r="C38" s="23" t="s">
        <v>295</v>
      </c>
      <c r="D38" s="11">
        <v>0.2</v>
      </c>
      <c r="E38" s="61">
        <f>E37*D38</f>
        <v>0</v>
      </c>
      <c r="F38" s="12" t="e">
        <f t="shared" si="0"/>
        <v>#DIV/0!</v>
      </c>
      <c r="G38" s="90"/>
    </row>
    <row r="39" spans="2:7" x14ac:dyDescent="0.25">
      <c r="B39" s="6"/>
      <c r="C39" s="23" t="s">
        <v>296</v>
      </c>
      <c r="D39" s="11">
        <v>0.3</v>
      </c>
      <c r="E39" s="61">
        <f>SUM(E37)*D39</f>
        <v>0</v>
      </c>
      <c r="F39" s="12" t="e">
        <f t="shared" si="0"/>
        <v>#DIV/0!</v>
      </c>
      <c r="G39" s="90"/>
    </row>
    <row r="40" spans="2:7" ht="23" x14ac:dyDescent="0.25">
      <c r="B40" s="6"/>
      <c r="C40" s="18" t="s">
        <v>297</v>
      </c>
      <c r="D40" s="11">
        <v>0.2</v>
      </c>
      <c r="E40" s="66">
        <f>SUM(E22,E26,E30,E35,E38)</f>
        <v>0</v>
      </c>
      <c r="F40" s="12" t="e">
        <f t="shared" si="0"/>
        <v>#DIV/0!</v>
      </c>
      <c r="G40" s="90"/>
    </row>
    <row r="41" spans="2:7" ht="13.5" customHeight="1" x14ac:dyDescent="0.25">
      <c r="B41" s="24"/>
      <c r="C41" s="25" t="s">
        <v>298</v>
      </c>
      <c r="D41" s="39">
        <v>0.3</v>
      </c>
      <c r="E41" s="60">
        <f>E40*D41</f>
        <v>0</v>
      </c>
      <c r="F41" s="12" t="e">
        <f t="shared" si="0"/>
        <v>#DIV/0!</v>
      </c>
      <c r="G41" s="90"/>
    </row>
    <row r="42" spans="2:7" ht="11.15" customHeight="1" x14ac:dyDescent="0.25">
      <c r="B42" s="14"/>
      <c r="C42" s="15"/>
      <c r="D42" s="16"/>
      <c r="E42" s="60"/>
      <c r="F42" s="17"/>
      <c r="G42" s="81"/>
    </row>
    <row r="43" spans="2:7" ht="15.65" customHeight="1" x14ac:dyDescent="0.25">
      <c r="B43" s="6"/>
      <c r="C43" s="218" t="s">
        <v>299</v>
      </c>
      <c r="D43" s="219" t="s">
        <v>300</v>
      </c>
      <c r="E43" s="220">
        <f>SUM(E14,E17,E19,E21,E25,E29,E33,E40)</f>
        <v>0</v>
      </c>
      <c r="F43" s="221" t="e">
        <f>E43/$E$87</f>
        <v>#DIV/0!</v>
      </c>
      <c r="G43" s="222"/>
    </row>
    <row r="44" spans="2:7" ht="11.15" customHeight="1" thickBot="1" x14ac:dyDescent="0.3">
      <c r="B44" s="14"/>
      <c r="C44" s="15"/>
      <c r="D44" s="16"/>
      <c r="E44" s="60"/>
      <c r="F44" s="17"/>
      <c r="G44" s="13"/>
    </row>
    <row r="45" spans="2:7" ht="23.5" thickBot="1" x14ac:dyDescent="0.3">
      <c r="B45" s="223">
        <v>2</v>
      </c>
      <c r="C45" s="212" t="s">
        <v>301</v>
      </c>
      <c r="D45" s="213" t="s">
        <v>272</v>
      </c>
      <c r="E45" s="214" t="s">
        <v>273</v>
      </c>
      <c r="F45" s="215" t="s">
        <v>302</v>
      </c>
      <c r="G45" s="216"/>
    </row>
    <row r="46" spans="2:7" x14ac:dyDescent="0.25">
      <c r="B46" s="6"/>
      <c r="C46" s="19" t="s">
        <v>345</v>
      </c>
      <c r="D46" s="59">
        <f>DADOS!C22</f>
        <v>0</v>
      </c>
      <c r="E46" s="57">
        <f>E47-E48</f>
        <v>0</v>
      </c>
      <c r="F46" s="17" t="e">
        <f>E46/$E$87</f>
        <v>#DIV/0!</v>
      </c>
      <c r="G46" s="90"/>
    </row>
    <row r="47" spans="2:7" x14ac:dyDescent="0.25">
      <c r="B47" s="6"/>
      <c r="C47" s="21" t="s">
        <v>304</v>
      </c>
      <c r="D47" s="20"/>
      <c r="E47" s="58">
        <f>D46*2*DiasUteis</f>
        <v>0</v>
      </c>
      <c r="F47" s="17" t="e">
        <f>E47/$E$87</f>
        <v>#DIV/0!</v>
      </c>
      <c r="G47" s="142"/>
    </row>
    <row r="48" spans="2:7" x14ac:dyDescent="0.25">
      <c r="B48" s="6"/>
      <c r="C48" s="21" t="s">
        <v>305</v>
      </c>
      <c r="D48" s="20">
        <v>0.06</v>
      </c>
      <c r="E48" s="58">
        <f>D48*E14</f>
        <v>0</v>
      </c>
      <c r="F48" s="17" t="e">
        <f>E48/$E$87</f>
        <v>#DIV/0!</v>
      </c>
      <c r="G48" s="90"/>
    </row>
    <row r="49" spans="2:7" ht="11.15" customHeight="1" x14ac:dyDescent="0.25">
      <c r="B49" s="14"/>
      <c r="C49" s="15"/>
      <c r="D49" s="16"/>
      <c r="E49" s="60"/>
      <c r="F49" s="17"/>
      <c r="G49" s="90"/>
    </row>
    <row r="50" spans="2:7" x14ac:dyDescent="0.25">
      <c r="B50" s="6"/>
      <c r="C50" s="19" t="s">
        <v>306</v>
      </c>
      <c r="D50" s="59">
        <f>DADOS!C23</f>
        <v>0</v>
      </c>
      <c r="E50" s="57">
        <f>E51-E52</f>
        <v>0</v>
      </c>
      <c r="F50" s="17" t="e">
        <f>E50/$E$87</f>
        <v>#DIV/0!</v>
      </c>
      <c r="G50" s="90"/>
    </row>
    <row r="51" spans="2:7" x14ac:dyDescent="0.25">
      <c r="B51" s="6"/>
      <c r="C51" s="21" t="s">
        <v>307</v>
      </c>
      <c r="D51" s="20"/>
      <c r="E51" s="58">
        <f>D50*DiasUteis</f>
        <v>0</v>
      </c>
      <c r="F51" s="17" t="e">
        <f>E51/$E$87</f>
        <v>#DIV/0!</v>
      </c>
      <c r="G51" s="90"/>
    </row>
    <row r="52" spans="2:7" x14ac:dyDescent="0.25">
      <c r="B52" s="6"/>
      <c r="C52" s="21" t="s">
        <v>308</v>
      </c>
      <c r="D52" s="20">
        <v>0.2</v>
      </c>
      <c r="E52" s="58">
        <f>E51*$D$52</f>
        <v>0</v>
      </c>
      <c r="F52" s="17" t="e">
        <f>E52/$E$87</f>
        <v>#DIV/0!</v>
      </c>
      <c r="G52" s="90"/>
    </row>
    <row r="53" spans="2:7" ht="11.15" customHeight="1" x14ac:dyDescent="0.25">
      <c r="B53" s="14"/>
      <c r="C53" s="15"/>
      <c r="D53" s="16"/>
      <c r="E53" s="60"/>
      <c r="F53" s="17"/>
      <c r="G53" s="84"/>
    </row>
    <row r="54" spans="2:7" x14ac:dyDescent="0.25">
      <c r="B54" s="6"/>
      <c r="C54" s="19" t="s">
        <v>309</v>
      </c>
      <c r="D54" s="29"/>
      <c r="E54" s="26"/>
      <c r="F54" s="17"/>
      <c r="G54" s="84"/>
    </row>
    <row r="55" spans="2:7" x14ac:dyDescent="0.25">
      <c r="B55" s="6"/>
      <c r="C55" s="21" t="s">
        <v>310</v>
      </c>
      <c r="D55" s="20"/>
      <c r="E55" s="27"/>
      <c r="F55" s="32"/>
      <c r="G55" s="83"/>
    </row>
    <row r="56" spans="2:7" x14ac:dyDescent="0.25">
      <c r="B56" s="6"/>
      <c r="C56" s="21" t="s">
        <v>305</v>
      </c>
      <c r="D56" s="20"/>
      <c r="E56" s="27"/>
      <c r="F56" s="32"/>
      <c r="G56" s="84"/>
    </row>
    <row r="57" spans="2:7" ht="11.15" customHeight="1" x14ac:dyDescent="0.25">
      <c r="B57" s="14"/>
      <c r="C57" s="15"/>
      <c r="D57" s="16"/>
      <c r="E57" s="60"/>
      <c r="F57" s="17"/>
      <c r="G57" s="84"/>
    </row>
    <row r="58" spans="2:7" x14ac:dyDescent="0.25">
      <c r="B58" s="6"/>
      <c r="C58" s="19" t="s">
        <v>311</v>
      </c>
      <c r="D58" s="67"/>
      <c r="E58" s="26"/>
      <c r="F58" s="17"/>
      <c r="G58" s="84"/>
    </row>
    <row r="59" spans="2:7" ht="11.15" customHeight="1" x14ac:dyDescent="0.25">
      <c r="B59" s="14"/>
      <c r="C59" s="15"/>
      <c r="D59" s="16"/>
      <c r="E59" s="60"/>
      <c r="F59" s="17"/>
      <c r="G59" s="84"/>
    </row>
    <row r="60" spans="2:7" x14ac:dyDescent="0.25">
      <c r="B60" s="6"/>
      <c r="C60" s="19" t="s">
        <v>312</v>
      </c>
      <c r="D60" s="20"/>
      <c r="E60" s="57">
        <f>DADOS!C25</f>
        <v>0</v>
      </c>
      <c r="F60" s="17" t="e">
        <f>E60/$E$87</f>
        <v>#DIV/0!</v>
      </c>
      <c r="G60" s="90"/>
    </row>
    <row r="61" spans="2:7" ht="11.15" customHeight="1" x14ac:dyDescent="0.25">
      <c r="B61" s="14"/>
      <c r="C61" s="15"/>
      <c r="D61" s="16"/>
      <c r="E61" s="60"/>
      <c r="F61" s="17"/>
      <c r="G61" s="84"/>
    </row>
    <row r="62" spans="2:7" x14ac:dyDescent="0.25">
      <c r="B62" s="6"/>
      <c r="C62" s="19" t="s">
        <v>313</v>
      </c>
      <c r="D62" s="29"/>
      <c r="E62" s="57">
        <f>SUM(E46+E50+E60+E37+E67)/8.8</f>
        <v>0</v>
      </c>
      <c r="F62" s="17" t="e">
        <f>E62/$E$87</f>
        <v>#DIV/0!</v>
      </c>
      <c r="G62" s="84"/>
    </row>
    <row r="63" spans="2:7" ht="11.15" customHeight="1" x14ac:dyDescent="0.25">
      <c r="B63" s="14"/>
      <c r="C63" s="15"/>
      <c r="D63" s="16"/>
      <c r="E63" s="60"/>
      <c r="F63" s="17"/>
      <c r="G63" s="84"/>
    </row>
    <row r="64" spans="2:7" ht="17.5" customHeight="1" thickBot="1" x14ac:dyDescent="0.3">
      <c r="B64" s="68"/>
      <c r="C64" s="224" t="s">
        <v>314</v>
      </c>
      <c r="D64" s="225"/>
      <c r="E64" s="226">
        <f>E60+E54+E50+E46+E58+E62</f>
        <v>0</v>
      </c>
      <c r="F64" s="227" t="e">
        <f>E64/$E$87</f>
        <v>#DIV/0!</v>
      </c>
      <c r="G64" s="230"/>
    </row>
    <row r="65" spans="2:7" ht="11.15" customHeight="1" thickBot="1" x14ac:dyDescent="0.3">
      <c r="B65" s="14"/>
      <c r="C65" s="15"/>
      <c r="D65" s="16"/>
      <c r="E65" s="60"/>
      <c r="F65" s="17"/>
      <c r="G65" s="127"/>
    </row>
    <row r="66" spans="2:7" ht="13.5" thickBot="1" x14ac:dyDescent="0.3">
      <c r="B66" s="223">
        <v>3</v>
      </c>
      <c r="C66" s="212" t="s">
        <v>315</v>
      </c>
      <c r="D66" s="213"/>
      <c r="E66" s="214"/>
      <c r="F66" s="215"/>
      <c r="G66" s="229"/>
    </row>
    <row r="67" spans="2:7" x14ac:dyDescent="0.25">
      <c r="B67" s="31"/>
      <c r="C67" s="21" t="s">
        <v>316</v>
      </c>
      <c r="D67" s="20"/>
      <c r="E67" s="61">
        <f>'INSUMOS DIVERSOS'!F19</f>
        <v>0</v>
      </c>
      <c r="F67" s="17" t="e">
        <f>E67/$E$87</f>
        <v>#DIV/0!</v>
      </c>
      <c r="G67" s="90"/>
    </row>
    <row r="68" spans="2:7" ht="17.25" customHeight="1" x14ac:dyDescent="0.25">
      <c r="B68" s="31"/>
      <c r="C68" s="21" t="s">
        <v>317</v>
      </c>
      <c r="D68" s="20"/>
      <c r="E68" s="61">
        <f>'INSUMOS DIVERSOS'!F35</f>
        <v>0</v>
      </c>
      <c r="F68" s="17" t="e">
        <f>E68/$E$87</f>
        <v>#DIV/0!</v>
      </c>
      <c r="G68" s="84"/>
    </row>
    <row r="69" spans="2:7" x14ac:dyDescent="0.25">
      <c r="B69" s="31"/>
      <c r="C69" s="21" t="s">
        <v>318</v>
      </c>
      <c r="D69" s="20"/>
      <c r="E69" s="61">
        <f>'INSUMOS DIVERSOS'!F53</f>
        <v>0</v>
      </c>
      <c r="F69" s="17" t="e">
        <f>E69/$E$87</f>
        <v>#DIV/0!</v>
      </c>
      <c r="G69" s="84"/>
    </row>
    <row r="70" spans="2:7" ht="16.5" customHeight="1" x14ac:dyDescent="0.25">
      <c r="B70" s="6"/>
      <c r="C70" s="21" t="s">
        <v>319</v>
      </c>
      <c r="D70" s="20"/>
      <c r="E70" s="58">
        <v>0</v>
      </c>
      <c r="F70" s="17" t="e">
        <f>E70/$E$87</f>
        <v>#DIV/0!</v>
      </c>
      <c r="G70" s="84"/>
    </row>
    <row r="71" spans="2:7" ht="18" customHeight="1" thickBot="1" x14ac:dyDescent="0.3">
      <c r="B71" s="80"/>
      <c r="C71" s="224" t="s">
        <v>320</v>
      </c>
      <c r="D71" s="225"/>
      <c r="E71" s="226">
        <f>SUM(E67:E70)</f>
        <v>0</v>
      </c>
      <c r="F71" s="227" t="e">
        <f>E71/$E$87</f>
        <v>#DIV/0!</v>
      </c>
      <c r="G71" s="230"/>
    </row>
    <row r="72" spans="2:7" ht="6" customHeight="1" x14ac:dyDescent="0.25">
      <c r="B72" s="69"/>
      <c r="C72" s="70"/>
      <c r="D72" s="71"/>
      <c r="E72" s="72"/>
      <c r="F72" s="73"/>
      <c r="G72" s="74"/>
    </row>
    <row r="73" spans="2:7" ht="6" customHeight="1" thickBot="1" x14ac:dyDescent="0.3">
      <c r="B73" s="75"/>
      <c r="C73" s="76"/>
      <c r="D73" s="77"/>
      <c r="E73" s="78"/>
      <c r="F73" s="79"/>
      <c r="G73" s="76"/>
    </row>
    <row r="74" spans="2:7" ht="17.25" customHeight="1" thickBot="1" x14ac:dyDescent="0.3">
      <c r="B74" s="223">
        <v>4</v>
      </c>
      <c r="C74" s="231" t="s">
        <v>321</v>
      </c>
      <c r="D74" s="232"/>
      <c r="E74" s="233"/>
      <c r="F74" s="234"/>
      <c r="G74" s="235"/>
    </row>
    <row r="75" spans="2:7" ht="19.5" customHeight="1" thickBot="1" x14ac:dyDescent="0.3">
      <c r="B75" s="14"/>
      <c r="C75" s="224" t="s">
        <v>322</v>
      </c>
      <c r="D75" s="227">
        <f>ENCARGOS!PERC_ENCARGOS_TOTAL</f>
        <v>0.71399999999999997</v>
      </c>
      <c r="E75" s="237">
        <f>E43*D75</f>
        <v>0</v>
      </c>
      <c r="F75" s="227" t="e">
        <f>E75/$E$87</f>
        <v>#DIV/0!</v>
      </c>
      <c r="G75" s="238"/>
    </row>
    <row r="76" spans="2:7" ht="12.75" customHeight="1" thickBot="1" x14ac:dyDescent="0.3">
      <c r="B76" s="14"/>
      <c r="C76" s="118"/>
      <c r="D76" s="119"/>
      <c r="E76" s="120"/>
      <c r="F76" s="119"/>
      <c r="G76" s="121"/>
    </row>
    <row r="77" spans="2:7" ht="18.75" customHeight="1" thickBot="1" x14ac:dyDescent="0.3">
      <c r="B77" s="6"/>
      <c r="C77" s="239" t="s">
        <v>323</v>
      </c>
      <c r="D77" s="240"/>
      <c r="E77" s="241">
        <f>SUM(E43,E64,E71,E75)</f>
        <v>0</v>
      </c>
      <c r="F77" s="242" t="e">
        <f>E77/$E$87</f>
        <v>#DIV/0!</v>
      </c>
      <c r="G77" s="243"/>
    </row>
    <row r="78" spans="2:7" ht="12.75" customHeight="1" thickBot="1" x14ac:dyDescent="0.3">
      <c r="B78" s="14"/>
      <c r="C78" s="103"/>
      <c r="D78" s="104"/>
      <c r="E78" s="105"/>
      <c r="F78" s="106"/>
      <c r="G78" s="107"/>
    </row>
    <row r="79" spans="2:7" ht="13.5" thickBot="1" x14ac:dyDescent="0.3">
      <c r="B79" s="223">
        <v>5</v>
      </c>
      <c r="C79" s="212" t="s">
        <v>324</v>
      </c>
      <c r="D79" s="213"/>
      <c r="E79" s="214"/>
      <c r="F79" s="215"/>
      <c r="G79" s="244"/>
    </row>
    <row r="80" spans="2:7" x14ac:dyDescent="0.25">
      <c r="B80" s="6"/>
      <c r="C80" s="21" t="s">
        <v>325</v>
      </c>
      <c r="D80" s="54">
        <f>DADOS!I3</f>
        <v>0.04</v>
      </c>
      <c r="E80" s="60">
        <f>E77*D80</f>
        <v>0</v>
      </c>
      <c r="F80" s="17" t="e">
        <f>E80/$E$87</f>
        <v>#DIV/0!</v>
      </c>
      <c r="G80" s="34"/>
    </row>
    <row r="81" spans="2:7" x14ac:dyDescent="0.25">
      <c r="B81" s="6"/>
      <c r="C81" s="21" t="s">
        <v>326</v>
      </c>
      <c r="D81" s="54">
        <f>DADOS!J3</f>
        <v>0.04</v>
      </c>
      <c r="E81" s="60">
        <f>SUM(E80,E77)*D81</f>
        <v>0</v>
      </c>
      <c r="F81" s="17" t="e">
        <f>E81/$E$87</f>
        <v>#DIV/0!</v>
      </c>
      <c r="G81" s="34"/>
    </row>
    <row r="82" spans="2:7" x14ac:dyDescent="0.25">
      <c r="B82" s="30"/>
      <c r="C82" s="21" t="s">
        <v>327</v>
      </c>
      <c r="D82" s="33"/>
      <c r="E82" s="60"/>
      <c r="F82" s="17"/>
      <c r="G82" s="34"/>
    </row>
    <row r="83" spans="2:7" x14ac:dyDescent="0.25">
      <c r="B83" s="6"/>
      <c r="C83" s="21" t="s">
        <v>328</v>
      </c>
      <c r="D83" s="33">
        <v>0.03</v>
      </c>
      <c r="E83" s="60">
        <f>E87*D83</f>
        <v>0</v>
      </c>
      <c r="F83" s="17" t="e">
        <f>E83/$E$87</f>
        <v>#DIV/0!</v>
      </c>
      <c r="G83" s="28"/>
    </row>
    <row r="84" spans="2:7" x14ac:dyDescent="0.25">
      <c r="B84" s="6"/>
      <c r="C84" s="21" t="s">
        <v>329</v>
      </c>
      <c r="D84" s="33">
        <v>6.4999999999999997E-3</v>
      </c>
      <c r="E84" s="60">
        <f>E87*D84</f>
        <v>0</v>
      </c>
      <c r="F84" s="17" t="e">
        <f>E84/$E$87</f>
        <v>#DIV/0!</v>
      </c>
      <c r="G84" s="28"/>
    </row>
    <row r="85" spans="2:7" x14ac:dyDescent="0.25">
      <c r="B85" s="6"/>
      <c r="C85" s="21" t="s">
        <v>330</v>
      </c>
      <c r="D85" s="33">
        <f>ISSQN</f>
        <v>3.1800000000000002E-2</v>
      </c>
      <c r="E85" s="60">
        <f>E87*D85</f>
        <v>0</v>
      </c>
      <c r="F85" s="17" t="e">
        <f>E85/$E$87</f>
        <v>#DIV/0!</v>
      </c>
      <c r="G85" s="28"/>
    </row>
    <row r="86" spans="2:7" ht="17.149999999999999" customHeight="1" thickBot="1" x14ac:dyDescent="0.3">
      <c r="B86" s="6"/>
      <c r="C86" s="284" t="s">
        <v>331</v>
      </c>
      <c r="D86" s="285"/>
      <c r="E86" s="286">
        <f>SUM(E80:E85)</f>
        <v>0</v>
      </c>
      <c r="F86" s="287" t="e">
        <f>E86/$E$87</f>
        <v>#DIV/0!</v>
      </c>
      <c r="G86" s="288"/>
    </row>
    <row r="87" spans="2:7" ht="26.15" customHeight="1" thickBot="1" x14ac:dyDescent="0.3">
      <c r="B87" s="223"/>
      <c r="C87" s="212" t="s">
        <v>332</v>
      </c>
      <c r="D87" s="213"/>
      <c r="E87" s="307">
        <f>TRUNC(SUM(E77,E80:E81)/(1-SUM(D83:D85)),2)</f>
        <v>0</v>
      </c>
      <c r="F87" s="215" t="e">
        <f>E87/$E$87</f>
        <v>#DIV/0!</v>
      </c>
      <c r="G87" s="216"/>
    </row>
    <row r="89" spans="2:7" ht="15.5" x14ac:dyDescent="0.25">
      <c r="C89" s="87"/>
      <c r="D89" s="144" t="s">
        <v>333</v>
      </c>
      <c r="E89" s="101" t="e">
        <f>E87/E43</f>
        <v>#DIV/0!</v>
      </c>
      <c r="F89" s="87"/>
      <c r="G89" s="160"/>
    </row>
    <row r="90" spans="2:7" x14ac:dyDescent="0.25">
      <c r="E90" s="82"/>
    </row>
    <row r="92" spans="2:7" x14ac:dyDescent="0.25">
      <c r="E92" s="82"/>
    </row>
  </sheetData>
  <mergeCells count="12">
    <mergeCell ref="B2:B12"/>
    <mergeCell ref="C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3:G3"/>
  </mergeCells>
  <phoneticPr fontId="10" type="noConversion"/>
  <printOptions horizontalCentered="1"/>
  <pageMargins left="0.11811023622047245" right="0.11811023622047245" top="0.67031249999999998" bottom="1.9685039370078741" header="0.31496062992125984" footer="0.31496062992125984"/>
  <pageSetup paperSize="9" scale="55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2" max="7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8EEE2-B7BA-4C11-BBD0-E49B4145D0D4}">
  <sheetPr codeName="Plan30"/>
  <dimension ref="B1:N92"/>
  <sheetViews>
    <sheetView showGridLines="0" zoomScaleNormal="100" zoomScaleSheetLayoutView="100" workbookViewId="0">
      <selection activeCell="E91" sqref="E91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6.54296875" style="1" customWidth="1"/>
    <col min="7" max="7" width="60.7265625" style="1" customWidth="1"/>
    <col min="8" max="8" width="1.7265625" style="1" customWidth="1"/>
    <col min="9" max="9" width="10.7265625" style="1" bestFit="1" customWidth="1"/>
    <col min="10" max="14" width="9.1796875" style="109"/>
    <col min="15" max="16384" width="9.1796875" style="1"/>
  </cols>
  <sheetData>
    <row r="1" spans="2:9" ht="8.15" customHeight="1" thickBot="1" x14ac:dyDescent="0.3"/>
    <row r="2" spans="2:9" ht="15.75" customHeight="1" thickBot="1" x14ac:dyDescent="0.3">
      <c r="B2" s="526" t="s">
        <v>253</v>
      </c>
      <c r="C2" s="542" t="s">
        <v>254</v>
      </c>
      <c r="D2" s="543"/>
      <c r="E2" s="543"/>
      <c r="F2" s="543"/>
      <c r="G2" s="544"/>
    </row>
    <row r="3" spans="2:9" ht="16" customHeight="1" thickBot="1" x14ac:dyDescent="0.3">
      <c r="B3" s="527"/>
      <c r="C3" s="550" t="s">
        <v>255</v>
      </c>
      <c r="D3" s="551"/>
      <c r="E3" s="551"/>
      <c r="F3" s="551"/>
      <c r="G3" s="552"/>
    </row>
    <row r="4" spans="2:9" ht="18" thickBot="1" x14ac:dyDescent="0.3">
      <c r="B4" s="527"/>
      <c r="C4" s="534" t="s">
        <v>256</v>
      </c>
      <c r="D4" s="535"/>
      <c r="E4" s="535"/>
      <c r="F4" s="536"/>
      <c r="G4" s="295" t="s">
        <v>385</v>
      </c>
    </row>
    <row r="5" spans="2:9" x14ac:dyDescent="0.25">
      <c r="B5" s="527"/>
      <c r="C5" s="537" t="s">
        <v>258</v>
      </c>
      <c r="D5" s="538"/>
      <c r="E5" s="538"/>
      <c r="F5" s="539"/>
      <c r="G5" s="2" t="s">
        <v>259</v>
      </c>
    </row>
    <row r="6" spans="2:9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2:9" x14ac:dyDescent="0.25">
      <c r="B7" s="527"/>
      <c r="C7" s="520" t="s">
        <v>262</v>
      </c>
      <c r="D7" s="540"/>
      <c r="E7" s="540"/>
      <c r="F7" s="541"/>
      <c r="G7" s="4">
        <f>DADOS!C38</f>
        <v>0</v>
      </c>
      <c r="H7" s="42"/>
    </row>
    <row r="8" spans="2:9" x14ac:dyDescent="0.25">
      <c r="B8" s="527"/>
      <c r="C8" s="520" t="s">
        <v>263</v>
      </c>
      <c r="D8" s="540"/>
      <c r="E8" s="540"/>
      <c r="F8" s="541"/>
      <c r="G8" s="4">
        <f>DADOS!C40</f>
        <v>0</v>
      </c>
    </row>
    <row r="9" spans="2:9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2:9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2:9" x14ac:dyDescent="0.25">
      <c r="B11" s="527"/>
      <c r="C11" s="520" t="s">
        <v>267</v>
      </c>
      <c r="D11" s="521"/>
      <c r="E11" s="521"/>
      <c r="F11" s="522"/>
      <c r="G11" s="3" t="s">
        <v>360</v>
      </c>
    </row>
    <row r="12" spans="2:9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2:9" ht="33.75" customHeight="1" thickBot="1" x14ac:dyDescent="0.3">
      <c r="B13" s="223">
        <v>1</v>
      </c>
      <c r="C13" s="212" t="s">
        <v>384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2:9" x14ac:dyDescent="0.25">
      <c r="B14" s="6"/>
      <c r="C14" s="7" t="s">
        <v>276</v>
      </c>
      <c r="D14" s="8"/>
      <c r="E14" s="100">
        <f>245*G8</f>
        <v>0</v>
      </c>
      <c r="F14" s="9" t="e">
        <f>E14/$E$87</f>
        <v>#DIV/0!</v>
      </c>
      <c r="G14" s="89"/>
      <c r="I14" s="108"/>
    </row>
    <row r="15" spans="2:9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E15/$E$87</f>
        <v>#DIV/0!</v>
      </c>
      <c r="G15" s="90"/>
      <c r="I15" s="108"/>
    </row>
    <row r="16" spans="2:9" ht="11.15" customHeight="1" x14ac:dyDescent="0.25">
      <c r="B16" s="14"/>
      <c r="C16" s="15"/>
      <c r="D16" s="16"/>
      <c r="E16" s="60"/>
      <c r="F16" s="17"/>
      <c r="G16" s="90"/>
    </row>
    <row r="17" spans="2:7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E17/$E$87</f>
        <v>#DIV/0!</v>
      </c>
      <c r="G17" s="90"/>
    </row>
    <row r="18" spans="2:7" ht="11.15" customHeight="1" x14ac:dyDescent="0.25">
      <c r="B18" s="14"/>
      <c r="C18" s="15"/>
      <c r="D18" s="16"/>
      <c r="E18" s="60"/>
      <c r="F18" s="17"/>
      <c r="G18" s="90"/>
    </row>
    <row r="19" spans="2:7" x14ac:dyDescent="0.25">
      <c r="B19" s="6"/>
      <c r="C19" s="19" t="s">
        <v>279</v>
      </c>
      <c r="D19" s="20"/>
      <c r="E19" s="66">
        <v>0</v>
      </c>
      <c r="F19" s="17" t="e">
        <f>E19/$E$87</f>
        <v>#DIV/0!</v>
      </c>
      <c r="G19" s="90"/>
    </row>
    <row r="20" spans="2:7" ht="11.15" customHeight="1" x14ac:dyDescent="0.25">
      <c r="B20" s="14"/>
      <c r="C20" s="15"/>
      <c r="D20" s="16"/>
      <c r="E20" s="60"/>
      <c r="F20" s="17"/>
      <c r="G20" s="90"/>
    </row>
    <row r="21" spans="2:7" x14ac:dyDescent="0.25">
      <c r="B21" s="6"/>
      <c r="C21" s="19" t="s">
        <v>280</v>
      </c>
      <c r="D21" s="20"/>
      <c r="E21" s="66">
        <v>0</v>
      </c>
      <c r="F21" s="17" t="e">
        <f>E21/$E$87</f>
        <v>#DIV/0!</v>
      </c>
      <c r="G21" s="90"/>
    </row>
    <row r="22" spans="2:7" x14ac:dyDescent="0.25">
      <c r="B22" s="6"/>
      <c r="C22" s="21" t="s">
        <v>281</v>
      </c>
      <c r="D22" s="20">
        <v>0.2</v>
      </c>
      <c r="E22" s="61">
        <f>E21*D22</f>
        <v>0</v>
      </c>
      <c r="F22" s="17" t="e">
        <f>E22/$E$87</f>
        <v>#DIV/0!</v>
      </c>
      <c r="G22" s="90"/>
    </row>
    <row r="23" spans="2:7" x14ac:dyDescent="0.25">
      <c r="B23" s="6" t="s">
        <v>282</v>
      </c>
      <c r="C23" s="21" t="s">
        <v>283</v>
      </c>
      <c r="D23" s="20">
        <v>0.3</v>
      </c>
      <c r="E23" s="61">
        <f>SUM(E21)*D23</f>
        <v>0</v>
      </c>
      <c r="F23" s="17" t="e">
        <f>E23/$E$87</f>
        <v>#DIV/0!</v>
      </c>
      <c r="G23" s="90"/>
    </row>
    <row r="24" spans="2:7" ht="36" customHeight="1" x14ac:dyDescent="0.25">
      <c r="B24" s="14"/>
      <c r="C24" s="15"/>
      <c r="D24" s="16"/>
      <c r="E24" s="60"/>
      <c r="F24" s="17"/>
      <c r="G24" s="90"/>
    </row>
    <row r="25" spans="2:7" x14ac:dyDescent="0.25">
      <c r="B25" s="6"/>
      <c r="C25" s="19" t="s">
        <v>284</v>
      </c>
      <c r="D25" s="20"/>
      <c r="E25" s="66">
        <v>0</v>
      </c>
      <c r="F25" s="17" t="e">
        <f>E25/$E$87</f>
        <v>#DIV/0!</v>
      </c>
      <c r="G25" s="90"/>
    </row>
    <row r="26" spans="2:7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E26/$E$87</f>
        <v>#DIV/0!</v>
      </c>
      <c r="G26" s="90"/>
    </row>
    <row r="27" spans="2:7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E27/$E$87</f>
        <v>#DIV/0!</v>
      </c>
      <c r="G27" s="90"/>
    </row>
    <row r="28" spans="2:7" ht="11.15" customHeight="1" x14ac:dyDescent="0.25">
      <c r="B28" s="14"/>
      <c r="C28" s="15"/>
      <c r="D28" s="16"/>
      <c r="E28" s="60"/>
      <c r="F28" s="17"/>
      <c r="G28" s="90"/>
    </row>
    <row r="29" spans="2:7" x14ac:dyDescent="0.25">
      <c r="B29" s="6"/>
      <c r="C29" s="19" t="s">
        <v>287</v>
      </c>
      <c r="D29" s="20">
        <v>0.5</v>
      </c>
      <c r="E29" s="66">
        <v>0</v>
      </c>
      <c r="F29" s="17" t="e">
        <f>E29/$E$87</f>
        <v>#DIV/0!</v>
      </c>
      <c r="G29" s="90"/>
    </row>
    <row r="30" spans="2:7" x14ac:dyDescent="0.25">
      <c r="B30" s="6"/>
      <c r="C30" s="21" t="s">
        <v>288</v>
      </c>
      <c r="D30" s="20">
        <v>0.2</v>
      </c>
      <c r="E30" s="61">
        <f>E29*D30</f>
        <v>0</v>
      </c>
      <c r="F30" s="17" t="e">
        <f>E30/$E$87</f>
        <v>#DIV/0!</v>
      </c>
      <c r="G30" s="90"/>
    </row>
    <row r="31" spans="2:7" x14ac:dyDescent="0.25">
      <c r="B31" s="6"/>
      <c r="C31" s="21" t="s">
        <v>289</v>
      </c>
      <c r="D31" s="20">
        <v>0.3</v>
      </c>
      <c r="E31" s="61">
        <f>SUM(E29)*D31</f>
        <v>0</v>
      </c>
      <c r="F31" s="17" t="e">
        <f>E31/$E$87</f>
        <v>#DIV/0!</v>
      </c>
      <c r="G31" s="90"/>
    </row>
    <row r="32" spans="2:7" ht="11.15" customHeight="1" x14ac:dyDescent="0.25">
      <c r="B32" s="14"/>
      <c r="C32" s="15"/>
      <c r="D32" s="16"/>
      <c r="E32" s="60"/>
      <c r="F32" s="17"/>
      <c r="G32" s="90"/>
    </row>
    <row r="33" spans="2:7" x14ac:dyDescent="0.25">
      <c r="B33" s="14"/>
      <c r="C33" s="22" t="s">
        <v>290</v>
      </c>
      <c r="D33" s="20"/>
      <c r="E33" s="66">
        <f>SUM(E34,E37)</f>
        <v>0</v>
      </c>
      <c r="F33" s="17" t="e">
        <f t="shared" ref="F33:F41" si="0">E33/$E$87</f>
        <v>#DIV/0!</v>
      </c>
      <c r="G33" s="90"/>
    </row>
    <row r="34" spans="2:7" x14ac:dyDescent="0.25">
      <c r="B34" s="6"/>
      <c r="C34" s="19" t="s">
        <v>291</v>
      </c>
      <c r="D34" s="20"/>
      <c r="E34" s="66">
        <f>G8*DiasUteis</f>
        <v>0</v>
      </c>
      <c r="F34" s="17" t="e">
        <f t="shared" si="0"/>
        <v>#DIV/0!</v>
      </c>
      <c r="G34" s="90"/>
    </row>
    <row r="35" spans="2:7" x14ac:dyDescent="0.25">
      <c r="B35" s="6"/>
      <c r="C35" s="21" t="s">
        <v>292</v>
      </c>
      <c r="D35" s="20">
        <v>0.2</v>
      </c>
      <c r="E35" s="61">
        <f>E34*D35</f>
        <v>0</v>
      </c>
      <c r="F35" s="17" t="e">
        <f t="shared" si="0"/>
        <v>#DIV/0!</v>
      </c>
      <c r="G35" s="90"/>
    </row>
    <row r="36" spans="2:7" x14ac:dyDescent="0.25">
      <c r="B36" s="6"/>
      <c r="C36" s="21" t="s">
        <v>293</v>
      </c>
      <c r="D36" s="20">
        <v>0.3</v>
      </c>
      <c r="E36" s="61">
        <f>SUM(E34)*D36</f>
        <v>0</v>
      </c>
      <c r="F36" s="17" t="e">
        <f t="shared" si="0"/>
        <v>#DIV/0!</v>
      </c>
      <c r="G36" s="90"/>
    </row>
    <row r="37" spans="2:7" x14ac:dyDescent="0.25">
      <c r="B37" s="6"/>
      <c r="C37" s="18" t="s">
        <v>294</v>
      </c>
      <c r="D37" s="11"/>
      <c r="E37" s="66">
        <f>(DiasUteis*TU)*0</f>
        <v>0</v>
      </c>
      <c r="F37" s="12" t="e">
        <f t="shared" si="0"/>
        <v>#DIV/0!</v>
      </c>
      <c r="G37" s="90"/>
    </row>
    <row r="38" spans="2:7" x14ac:dyDescent="0.25">
      <c r="B38" s="6"/>
      <c r="C38" s="23" t="s">
        <v>295</v>
      </c>
      <c r="D38" s="11">
        <v>0.2</v>
      </c>
      <c r="E38" s="61">
        <f>E37*D38</f>
        <v>0</v>
      </c>
      <c r="F38" s="12" t="e">
        <f t="shared" si="0"/>
        <v>#DIV/0!</v>
      </c>
      <c r="G38" s="90"/>
    </row>
    <row r="39" spans="2:7" x14ac:dyDescent="0.25">
      <c r="B39" s="6"/>
      <c r="C39" s="23" t="s">
        <v>296</v>
      </c>
      <c r="D39" s="11">
        <v>0.3</v>
      </c>
      <c r="E39" s="61">
        <f>SUM(E37)*D39</f>
        <v>0</v>
      </c>
      <c r="F39" s="12" t="e">
        <f t="shared" si="0"/>
        <v>#DIV/0!</v>
      </c>
      <c r="G39" s="90"/>
    </row>
    <row r="40" spans="2:7" ht="23" x14ac:dyDescent="0.25">
      <c r="B40" s="6"/>
      <c r="C40" s="18" t="s">
        <v>297</v>
      </c>
      <c r="D40" s="11">
        <v>0.2</v>
      </c>
      <c r="E40" s="66">
        <f>SUM(E22,E26,E30,E35,E38)</f>
        <v>0</v>
      </c>
      <c r="F40" s="12" t="e">
        <f t="shared" si="0"/>
        <v>#DIV/0!</v>
      </c>
      <c r="G40" s="90"/>
    </row>
    <row r="41" spans="2:7" ht="13.5" customHeight="1" x14ac:dyDescent="0.25">
      <c r="B41" s="24"/>
      <c r="C41" s="25" t="s">
        <v>298</v>
      </c>
      <c r="D41" s="39">
        <v>0.3</v>
      </c>
      <c r="E41" s="60">
        <f>E40*D41</f>
        <v>0</v>
      </c>
      <c r="F41" s="12" t="e">
        <f t="shared" si="0"/>
        <v>#DIV/0!</v>
      </c>
      <c r="G41" s="90"/>
    </row>
    <row r="42" spans="2:7" ht="11.15" customHeight="1" x14ac:dyDescent="0.25">
      <c r="B42" s="14"/>
      <c r="C42" s="15"/>
      <c r="D42" s="16"/>
      <c r="E42" s="60"/>
      <c r="F42" s="17"/>
      <c r="G42" s="81"/>
    </row>
    <row r="43" spans="2:7" ht="15.65" customHeight="1" x14ac:dyDescent="0.25">
      <c r="B43" s="6"/>
      <c r="C43" s="218" t="s">
        <v>299</v>
      </c>
      <c r="D43" s="219" t="s">
        <v>300</v>
      </c>
      <c r="E43" s="220">
        <f>SUM(E14,E17,E19,E21,E25,E29,E33,E40)</f>
        <v>0</v>
      </c>
      <c r="F43" s="221" t="e">
        <f>E43/$E$87</f>
        <v>#DIV/0!</v>
      </c>
      <c r="G43" s="222"/>
    </row>
    <row r="44" spans="2:7" ht="11.15" customHeight="1" thickBot="1" x14ac:dyDescent="0.3">
      <c r="B44" s="14"/>
      <c r="C44" s="15"/>
      <c r="D44" s="16"/>
      <c r="E44" s="60"/>
      <c r="F44" s="17"/>
      <c r="G44" s="13"/>
    </row>
    <row r="45" spans="2:7" ht="23.5" thickBot="1" x14ac:dyDescent="0.3">
      <c r="B45" s="223">
        <v>2</v>
      </c>
      <c r="C45" s="212" t="s">
        <v>301</v>
      </c>
      <c r="D45" s="213" t="s">
        <v>272</v>
      </c>
      <c r="E45" s="214" t="s">
        <v>273</v>
      </c>
      <c r="F45" s="215" t="s">
        <v>302</v>
      </c>
      <c r="G45" s="216"/>
    </row>
    <row r="46" spans="2:7" x14ac:dyDescent="0.25">
      <c r="B46" s="6"/>
      <c r="C46" s="19" t="s">
        <v>345</v>
      </c>
      <c r="D46" s="59">
        <f>DADOS!C22</f>
        <v>0</v>
      </c>
      <c r="E46" s="57">
        <f>E47-E48</f>
        <v>0</v>
      </c>
      <c r="F46" s="17" t="e">
        <f>E46/$E$87</f>
        <v>#DIV/0!</v>
      </c>
      <c r="G46" s="90"/>
    </row>
    <row r="47" spans="2:7" x14ac:dyDescent="0.25">
      <c r="B47" s="6"/>
      <c r="C47" s="21" t="s">
        <v>304</v>
      </c>
      <c r="D47" s="20"/>
      <c r="E47" s="58">
        <f>D46*2*DiasUteis</f>
        <v>0</v>
      </c>
      <c r="F47" s="17" t="e">
        <f>E47/$E$87</f>
        <v>#DIV/0!</v>
      </c>
      <c r="G47" s="142"/>
    </row>
    <row r="48" spans="2:7" x14ac:dyDescent="0.25">
      <c r="B48" s="6"/>
      <c r="C48" s="21" t="s">
        <v>305</v>
      </c>
      <c r="D48" s="20">
        <v>0.06</v>
      </c>
      <c r="E48" s="58">
        <f>D48*E14</f>
        <v>0</v>
      </c>
      <c r="F48" s="17" t="e">
        <f>E48/$E$87</f>
        <v>#DIV/0!</v>
      </c>
      <c r="G48" s="90"/>
    </row>
    <row r="49" spans="2:7" ht="11.15" customHeight="1" x14ac:dyDescent="0.25">
      <c r="B49" s="14"/>
      <c r="C49" s="15"/>
      <c r="D49" s="16"/>
      <c r="E49" s="60"/>
      <c r="F49" s="17"/>
      <c r="G49" s="90"/>
    </row>
    <row r="50" spans="2:7" x14ac:dyDescent="0.25">
      <c r="B50" s="6"/>
      <c r="C50" s="19" t="s">
        <v>306</v>
      </c>
      <c r="D50" s="59">
        <f>DADOS!C23</f>
        <v>0</v>
      </c>
      <c r="E50" s="57">
        <f>E51-E52</f>
        <v>0</v>
      </c>
      <c r="F50" s="17" t="e">
        <f>E50/$E$87</f>
        <v>#DIV/0!</v>
      </c>
      <c r="G50" s="90"/>
    </row>
    <row r="51" spans="2:7" x14ac:dyDescent="0.25">
      <c r="B51" s="6"/>
      <c r="C51" s="21" t="s">
        <v>307</v>
      </c>
      <c r="D51" s="20"/>
      <c r="E51" s="58">
        <f>D50*DiasUteis</f>
        <v>0</v>
      </c>
      <c r="F51" s="17" t="e">
        <f>E51/$E$87</f>
        <v>#DIV/0!</v>
      </c>
      <c r="G51" s="90"/>
    </row>
    <row r="52" spans="2:7" x14ac:dyDescent="0.25">
      <c r="B52" s="6"/>
      <c r="C52" s="21" t="s">
        <v>308</v>
      </c>
      <c r="D52" s="20">
        <v>0.2</v>
      </c>
      <c r="E52" s="58">
        <f>E51*$D$52</f>
        <v>0</v>
      </c>
      <c r="F52" s="17" t="e">
        <f>E52/$E$87</f>
        <v>#DIV/0!</v>
      </c>
      <c r="G52" s="90"/>
    </row>
    <row r="53" spans="2:7" ht="11.15" customHeight="1" x14ac:dyDescent="0.25">
      <c r="B53" s="14"/>
      <c r="C53" s="15"/>
      <c r="D53" s="16"/>
      <c r="E53" s="60"/>
      <c r="F53" s="17"/>
      <c r="G53" s="84"/>
    </row>
    <row r="54" spans="2:7" x14ac:dyDescent="0.25">
      <c r="B54" s="6"/>
      <c r="C54" s="19" t="s">
        <v>309</v>
      </c>
      <c r="D54" s="29"/>
      <c r="E54" s="26"/>
      <c r="F54" s="17"/>
      <c r="G54" s="84"/>
    </row>
    <row r="55" spans="2:7" x14ac:dyDescent="0.25">
      <c r="B55" s="6"/>
      <c r="C55" s="21" t="s">
        <v>310</v>
      </c>
      <c r="D55" s="20"/>
      <c r="E55" s="27"/>
      <c r="F55" s="32"/>
      <c r="G55" s="83"/>
    </row>
    <row r="56" spans="2:7" x14ac:dyDescent="0.25">
      <c r="B56" s="6"/>
      <c r="C56" s="21" t="s">
        <v>305</v>
      </c>
      <c r="D56" s="20"/>
      <c r="E56" s="27"/>
      <c r="F56" s="32"/>
      <c r="G56" s="84"/>
    </row>
    <row r="57" spans="2:7" ht="11.15" customHeight="1" x14ac:dyDescent="0.25">
      <c r="B57" s="14"/>
      <c r="C57" s="15"/>
      <c r="D57" s="16"/>
      <c r="E57" s="60"/>
      <c r="F57" s="17"/>
      <c r="G57" s="84"/>
    </row>
    <row r="58" spans="2:7" x14ac:dyDescent="0.25">
      <c r="B58" s="6"/>
      <c r="C58" s="19" t="s">
        <v>311</v>
      </c>
      <c r="D58" s="67"/>
      <c r="E58" s="26"/>
      <c r="F58" s="17"/>
      <c r="G58" s="84"/>
    </row>
    <row r="59" spans="2:7" ht="11.15" customHeight="1" x14ac:dyDescent="0.25">
      <c r="B59" s="14"/>
      <c r="C59" s="15"/>
      <c r="D59" s="16"/>
      <c r="E59" s="60"/>
      <c r="F59" s="17"/>
      <c r="G59" s="84"/>
    </row>
    <row r="60" spans="2:7" x14ac:dyDescent="0.25">
      <c r="B60" s="6"/>
      <c r="C60" s="19" t="s">
        <v>312</v>
      </c>
      <c r="D60" s="20"/>
      <c r="E60" s="57">
        <f>DADOS!C25</f>
        <v>0</v>
      </c>
      <c r="F60" s="17" t="e">
        <f>E60/$E$87</f>
        <v>#DIV/0!</v>
      </c>
      <c r="G60" s="90"/>
    </row>
    <row r="61" spans="2:7" ht="11.15" customHeight="1" x14ac:dyDescent="0.25">
      <c r="B61" s="14"/>
      <c r="C61" s="15"/>
      <c r="D61" s="16"/>
      <c r="E61" s="60"/>
      <c r="F61" s="17"/>
      <c r="G61" s="84"/>
    </row>
    <row r="62" spans="2:7" x14ac:dyDescent="0.25">
      <c r="B62" s="6"/>
      <c r="C62" s="19" t="s">
        <v>313</v>
      </c>
      <c r="D62" s="29"/>
      <c r="E62" s="57">
        <f>SUM(E46+E50+E60+E37+E67)/8.8</f>
        <v>0</v>
      </c>
      <c r="F62" s="17" t="e">
        <f>E62/$E$87</f>
        <v>#DIV/0!</v>
      </c>
      <c r="G62" s="84"/>
    </row>
    <row r="63" spans="2:7" ht="11.15" customHeight="1" x14ac:dyDescent="0.25">
      <c r="B63" s="14"/>
      <c r="C63" s="15"/>
      <c r="D63" s="16"/>
      <c r="E63" s="60"/>
      <c r="F63" s="17"/>
      <c r="G63" s="84"/>
    </row>
    <row r="64" spans="2:7" ht="17.5" customHeight="1" thickBot="1" x14ac:dyDescent="0.3">
      <c r="B64" s="68"/>
      <c r="C64" s="224" t="s">
        <v>314</v>
      </c>
      <c r="D64" s="225"/>
      <c r="E64" s="226">
        <f>E60+E54+E50+E46+E58+E62</f>
        <v>0</v>
      </c>
      <c r="F64" s="227" t="e">
        <f>E64/$E$87</f>
        <v>#DIV/0!</v>
      </c>
      <c r="G64" s="230"/>
    </row>
    <row r="65" spans="2:7" ht="11.15" customHeight="1" thickBot="1" x14ac:dyDescent="0.3">
      <c r="B65" s="14"/>
      <c r="C65" s="15"/>
      <c r="D65" s="16"/>
      <c r="E65" s="60"/>
      <c r="F65" s="17"/>
      <c r="G65" s="127"/>
    </row>
    <row r="66" spans="2:7" ht="13.5" thickBot="1" x14ac:dyDescent="0.3">
      <c r="B66" s="223">
        <v>3</v>
      </c>
      <c r="C66" s="212" t="s">
        <v>315</v>
      </c>
      <c r="D66" s="213"/>
      <c r="E66" s="214"/>
      <c r="F66" s="215"/>
      <c r="G66" s="229"/>
    </row>
    <row r="67" spans="2:7" x14ac:dyDescent="0.25">
      <c r="B67" s="31"/>
      <c r="C67" s="21" t="s">
        <v>316</v>
      </c>
      <c r="D67" s="20"/>
      <c r="E67" s="61">
        <f>'INSUMOS DIVERSOS'!F19</f>
        <v>0</v>
      </c>
      <c r="F67" s="17" t="e">
        <f>E67/$E$87</f>
        <v>#DIV/0!</v>
      </c>
      <c r="G67" s="90"/>
    </row>
    <row r="68" spans="2:7" ht="17.25" customHeight="1" x14ac:dyDescent="0.25">
      <c r="B68" s="31"/>
      <c r="C68" s="21" t="s">
        <v>317</v>
      </c>
      <c r="D68" s="20"/>
      <c r="E68" s="61">
        <f>'INSUMOS DIVERSOS'!F36</f>
        <v>0</v>
      </c>
      <c r="F68" s="17" t="e">
        <f>E68/$E$87</f>
        <v>#DIV/0!</v>
      </c>
      <c r="G68" s="84"/>
    </row>
    <row r="69" spans="2:7" x14ac:dyDescent="0.25">
      <c r="B69" s="31"/>
      <c r="C69" s="21" t="s">
        <v>318</v>
      </c>
      <c r="D69" s="20"/>
      <c r="E69" s="61">
        <f>'INSUMOS DIVERSOS'!F53</f>
        <v>0</v>
      </c>
      <c r="F69" s="17" t="e">
        <f>E69/$E$87</f>
        <v>#DIV/0!</v>
      </c>
      <c r="G69" s="84"/>
    </row>
    <row r="70" spans="2:7" ht="16.5" customHeight="1" x14ac:dyDescent="0.25">
      <c r="B70" s="6"/>
      <c r="C70" s="21" t="s">
        <v>319</v>
      </c>
      <c r="D70" s="20"/>
      <c r="E70" s="58">
        <v>0</v>
      </c>
      <c r="F70" s="17" t="e">
        <f>E70/$E$87</f>
        <v>#DIV/0!</v>
      </c>
      <c r="G70" s="84"/>
    </row>
    <row r="71" spans="2:7" ht="18" customHeight="1" thickBot="1" x14ac:dyDescent="0.3">
      <c r="B71" s="80"/>
      <c r="C71" s="224" t="s">
        <v>320</v>
      </c>
      <c r="D71" s="225"/>
      <c r="E71" s="226">
        <f>SUM(E67:E70)</f>
        <v>0</v>
      </c>
      <c r="F71" s="227" t="e">
        <f>E71/$E$87</f>
        <v>#DIV/0!</v>
      </c>
      <c r="G71" s="230"/>
    </row>
    <row r="72" spans="2:7" ht="6" customHeight="1" x14ac:dyDescent="0.25">
      <c r="B72" s="69"/>
      <c r="C72" s="70"/>
      <c r="D72" s="71"/>
      <c r="E72" s="72"/>
      <c r="F72" s="73"/>
      <c r="G72" s="74"/>
    </row>
    <row r="73" spans="2:7" ht="6" customHeight="1" thickBot="1" x14ac:dyDescent="0.3">
      <c r="B73" s="75"/>
      <c r="C73" s="76"/>
      <c r="D73" s="77"/>
      <c r="E73" s="78"/>
      <c r="F73" s="79"/>
      <c r="G73" s="76"/>
    </row>
    <row r="74" spans="2:7" ht="17.25" customHeight="1" thickBot="1" x14ac:dyDescent="0.3">
      <c r="B74" s="223">
        <v>4</v>
      </c>
      <c r="C74" s="231" t="s">
        <v>321</v>
      </c>
      <c r="D74" s="232"/>
      <c r="E74" s="233"/>
      <c r="F74" s="234"/>
      <c r="G74" s="235"/>
    </row>
    <row r="75" spans="2:7" ht="19.5" customHeight="1" thickBot="1" x14ac:dyDescent="0.3">
      <c r="B75" s="14"/>
      <c r="C75" s="224" t="s">
        <v>322</v>
      </c>
      <c r="D75" s="227">
        <f>ENCARGOS!PERC_ENCARGOS_TOTAL</f>
        <v>0.71399999999999997</v>
      </c>
      <c r="E75" s="237">
        <f>E43*D75</f>
        <v>0</v>
      </c>
      <c r="F75" s="227" t="e">
        <f>E75/$E$87</f>
        <v>#DIV/0!</v>
      </c>
      <c r="G75" s="238"/>
    </row>
    <row r="76" spans="2:7" ht="12.75" customHeight="1" thickBot="1" x14ac:dyDescent="0.3">
      <c r="B76" s="14"/>
      <c r="C76" s="118"/>
      <c r="D76" s="119"/>
      <c r="E76" s="120"/>
      <c r="F76" s="119"/>
      <c r="G76" s="121"/>
    </row>
    <row r="77" spans="2:7" ht="18.75" customHeight="1" thickBot="1" x14ac:dyDescent="0.3">
      <c r="B77" s="6"/>
      <c r="C77" s="239" t="s">
        <v>323</v>
      </c>
      <c r="D77" s="240"/>
      <c r="E77" s="241">
        <f>SUM(E43,E64,E71,E75)</f>
        <v>0</v>
      </c>
      <c r="F77" s="242" t="e">
        <f>E77/$E$87</f>
        <v>#DIV/0!</v>
      </c>
      <c r="G77" s="243"/>
    </row>
    <row r="78" spans="2:7" ht="12.75" customHeight="1" thickBot="1" x14ac:dyDescent="0.3">
      <c r="B78" s="14"/>
      <c r="C78" s="103"/>
      <c r="D78" s="104"/>
      <c r="E78" s="105"/>
      <c r="F78" s="106"/>
      <c r="G78" s="107"/>
    </row>
    <row r="79" spans="2:7" ht="13.5" thickBot="1" x14ac:dyDescent="0.3">
      <c r="B79" s="223">
        <v>5</v>
      </c>
      <c r="C79" s="212" t="s">
        <v>324</v>
      </c>
      <c r="D79" s="213"/>
      <c r="E79" s="214"/>
      <c r="F79" s="215"/>
      <c r="G79" s="244"/>
    </row>
    <row r="80" spans="2:7" x14ac:dyDescent="0.25">
      <c r="B80" s="6"/>
      <c r="C80" s="21" t="s">
        <v>325</v>
      </c>
      <c r="D80" s="54">
        <f>DADOS!I3</f>
        <v>0.04</v>
      </c>
      <c r="E80" s="60">
        <f>E77*D80</f>
        <v>0</v>
      </c>
      <c r="F80" s="17" t="e">
        <f>E80/$E$87</f>
        <v>#DIV/0!</v>
      </c>
      <c r="G80" s="34"/>
    </row>
    <row r="81" spans="2:7" x14ac:dyDescent="0.25">
      <c r="B81" s="6"/>
      <c r="C81" s="21" t="s">
        <v>326</v>
      </c>
      <c r="D81" s="54">
        <f>DADOS!J3</f>
        <v>0.04</v>
      </c>
      <c r="E81" s="60">
        <f>SUM(E80,E77)*D81</f>
        <v>0</v>
      </c>
      <c r="F81" s="17" t="e">
        <f>E81/$E$87</f>
        <v>#DIV/0!</v>
      </c>
      <c r="G81" s="34"/>
    </row>
    <row r="82" spans="2:7" x14ac:dyDescent="0.25">
      <c r="B82" s="30"/>
      <c r="C82" s="21" t="s">
        <v>327</v>
      </c>
      <c r="D82" s="33"/>
      <c r="E82" s="60"/>
      <c r="F82" s="17"/>
      <c r="G82" s="34"/>
    </row>
    <row r="83" spans="2:7" x14ac:dyDescent="0.25">
      <c r="B83" s="6"/>
      <c r="C83" s="21" t="s">
        <v>328</v>
      </c>
      <c r="D83" s="33">
        <v>0.03</v>
      </c>
      <c r="E83" s="60">
        <f>E87*D83</f>
        <v>0</v>
      </c>
      <c r="F83" s="17" t="e">
        <f>E83/$E$87</f>
        <v>#DIV/0!</v>
      </c>
      <c r="G83" s="28"/>
    </row>
    <row r="84" spans="2:7" x14ac:dyDescent="0.25">
      <c r="B84" s="6"/>
      <c r="C84" s="21" t="s">
        <v>329</v>
      </c>
      <c r="D84" s="33">
        <v>6.4999999999999997E-3</v>
      </c>
      <c r="E84" s="60">
        <f>E87*D84</f>
        <v>0</v>
      </c>
      <c r="F84" s="17" t="e">
        <f>E84/$E$87</f>
        <v>#DIV/0!</v>
      </c>
      <c r="G84" s="28"/>
    </row>
    <row r="85" spans="2:7" x14ac:dyDescent="0.25">
      <c r="B85" s="6"/>
      <c r="C85" s="21" t="s">
        <v>330</v>
      </c>
      <c r="D85" s="33">
        <f>ISSQN</f>
        <v>3.1800000000000002E-2</v>
      </c>
      <c r="E85" s="60">
        <f>E87*D85</f>
        <v>0</v>
      </c>
      <c r="F85" s="17" t="e">
        <f>E85/$E$87</f>
        <v>#DIV/0!</v>
      </c>
      <c r="G85" s="28"/>
    </row>
    <row r="86" spans="2:7" ht="17.149999999999999" customHeight="1" thickBot="1" x14ac:dyDescent="0.3">
      <c r="B86" s="6"/>
      <c r="C86" s="284" t="s">
        <v>331</v>
      </c>
      <c r="D86" s="285"/>
      <c r="E86" s="286">
        <f>SUM(E80:E85)</f>
        <v>0</v>
      </c>
      <c r="F86" s="287" t="e">
        <f>E86/$E$87</f>
        <v>#DIV/0!</v>
      </c>
      <c r="G86" s="288"/>
    </row>
    <row r="87" spans="2:7" ht="26.15" customHeight="1" thickBot="1" x14ac:dyDescent="0.3">
      <c r="B87" s="223"/>
      <c r="C87" s="212" t="s">
        <v>332</v>
      </c>
      <c r="D87" s="213"/>
      <c r="E87" s="307">
        <f>TRUNC(SUM(E77,E80:E81)/(1-SUM(D83:D85)),2)</f>
        <v>0</v>
      </c>
      <c r="F87" s="215" t="e">
        <f>E87/$E$87</f>
        <v>#DIV/0!</v>
      </c>
      <c r="G87" s="216"/>
    </row>
    <row r="89" spans="2:7" ht="15.5" x14ac:dyDescent="0.25">
      <c r="C89" s="87"/>
      <c r="D89" s="144" t="s">
        <v>333</v>
      </c>
      <c r="E89" s="101" t="e">
        <f>E87/E43</f>
        <v>#DIV/0!</v>
      </c>
      <c r="F89" s="87"/>
      <c r="G89" s="160"/>
    </row>
    <row r="90" spans="2:7" x14ac:dyDescent="0.25">
      <c r="E90" s="82"/>
    </row>
    <row r="91" spans="2:7" x14ac:dyDescent="0.25">
      <c r="E91" s="82"/>
    </row>
    <row r="92" spans="2:7" x14ac:dyDescent="0.25">
      <c r="E92" s="82"/>
    </row>
  </sheetData>
  <mergeCells count="12">
    <mergeCell ref="C11:F11"/>
    <mergeCell ref="C12:F12"/>
    <mergeCell ref="B2:B12"/>
    <mergeCell ref="C2:G2"/>
    <mergeCell ref="C3:G3"/>
    <mergeCell ref="C4:F4"/>
    <mergeCell ref="C5:F5"/>
    <mergeCell ref="C6:F6"/>
    <mergeCell ref="C7:F7"/>
    <mergeCell ref="C8:F8"/>
    <mergeCell ref="C9:F9"/>
    <mergeCell ref="C10:F10"/>
  </mergeCells>
  <printOptions horizontalCentered="1"/>
  <pageMargins left="0.11811023622047245" right="0.11811023622047245" top="0.67604166666666665" bottom="1.9685039370078741" header="0.31496062992125984" footer="0.31496062992125984"/>
  <pageSetup paperSize="9" scale="55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2" max="7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14"/>
  <dimension ref="B1:H92"/>
  <sheetViews>
    <sheetView showGridLines="0" zoomScaleNormal="100" zoomScaleSheetLayoutView="100" workbookViewId="0">
      <selection activeCell="E78" sqref="E78"/>
    </sheetView>
  </sheetViews>
  <sheetFormatPr defaultColWidth="9.1796875" defaultRowHeight="12.5" x14ac:dyDescent="0.25"/>
  <cols>
    <col min="1" max="1" width="1.7265625" style="1" customWidth="1"/>
    <col min="2" max="2" width="2.81640625" style="38" customWidth="1"/>
    <col min="3" max="3" width="55" style="1" customWidth="1"/>
    <col min="4" max="4" width="12.453125" style="1" customWidth="1"/>
    <col min="5" max="5" width="19.1796875" style="1" customWidth="1"/>
    <col min="6" max="6" width="16.54296875" style="1" customWidth="1"/>
    <col min="7" max="7" width="60.7265625" style="1" customWidth="1"/>
    <col min="8" max="8" width="1.7265625" style="1" customWidth="1"/>
    <col min="9" max="16384" width="9.1796875" style="1"/>
  </cols>
  <sheetData>
    <row r="1" spans="2:8" ht="8.15" customHeight="1" thickBot="1" x14ac:dyDescent="0.3"/>
    <row r="2" spans="2:8" ht="15.75" customHeight="1" thickBot="1" x14ac:dyDescent="0.3">
      <c r="B2" s="526" t="s">
        <v>253</v>
      </c>
      <c r="C2" s="542" t="s">
        <v>254</v>
      </c>
      <c r="D2" s="543"/>
      <c r="E2" s="543"/>
      <c r="F2" s="543"/>
      <c r="G2" s="544"/>
    </row>
    <row r="3" spans="2:8" ht="20.149999999999999" customHeight="1" thickBot="1" x14ac:dyDescent="0.3">
      <c r="B3" s="527"/>
      <c r="C3" s="531" t="s">
        <v>255</v>
      </c>
      <c r="D3" s="532"/>
      <c r="E3" s="532"/>
      <c r="F3" s="532"/>
      <c r="G3" s="533"/>
    </row>
    <row r="4" spans="2:8" ht="18" thickBot="1" x14ac:dyDescent="0.3">
      <c r="B4" s="527"/>
      <c r="C4" s="534" t="s">
        <v>256</v>
      </c>
      <c r="D4" s="535"/>
      <c r="E4" s="535"/>
      <c r="F4" s="536"/>
      <c r="G4" s="296" t="s">
        <v>386</v>
      </c>
    </row>
    <row r="5" spans="2:8" x14ac:dyDescent="0.25">
      <c r="B5" s="527"/>
      <c r="C5" s="537" t="s">
        <v>258</v>
      </c>
      <c r="D5" s="538"/>
      <c r="E5" s="538"/>
      <c r="F5" s="539"/>
      <c r="G5" s="303" t="s">
        <v>357</v>
      </c>
    </row>
    <row r="6" spans="2:8" x14ac:dyDescent="0.25">
      <c r="B6" s="527"/>
      <c r="C6" s="520" t="s">
        <v>260</v>
      </c>
      <c r="D6" s="540"/>
      <c r="E6" s="540"/>
      <c r="F6" s="541"/>
      <c r="G6" s="3" t="s">
        <v>261</v>
      </c>
    </row>
    <row r="7" spans="2:8" x14ac:dyDescent="0.25">
      <c r="B7" s="527"/>
      <c r="C7" s="520" t="s">
        <v>262</v>
      </c>
      <c r="D7" s="540"/>
      <c r="E7" s="540"/>
      <c r="F7" s="541"/>
      <c r="G7" s="4">
        <f>PISO</f>
        <v>0</v>
      </c>
      <c r="H7" s="42"/>
    </row>
    <row r="8" spans="2:8" x14ac:dyDescent="0.25">
      <c r="B8" s="527"/>
      <c r="C8" s="520" t="s">
        <v>263</v>
      </c>
      <c r="D8" s="540"/>
      <c r="E8" s="540"/>
      <c r="F8" s="541"/>
      <c r="G8" s="4">
        <f>VH</f>
        <v>0</v>
      </c>
    </row>
    <row r="9" spans="2:8" x14ac:dyDescent="0.25">
      <c r="B9" s="527"/>
      <c r="C9" s="520" t="s">
        <v>264</v>
      </c>
      <c r="D9" s="521"/>
      <c r="E9" s="521"/>
      <c r="F9" s="522"/>
      <c r="G9" s="206">
        <v>45689</v>
      </c>
    </row>
    <row r="10" spans="2:8" x14ac:dyDescent="0.25">
      <c r="B10" s="527"/>
      <c r="C10" s="520" t="s">
        <v>265</v>
      </c>
      <c r="D10" s="521"/>
      <c r="E10" s="521"/>
      <c r="F10" s="522"/>
      <c r="G10" s="3" t="s">
        <v>266</v>
      </c>
    </row>
    <row r="11" spans="2:8" x14ac:dyDescent="0.25">
      <c r="B11" s="527"/>
      <c r="C11" s="520" t="s">
        <v>267</v>
      </c>
      <c r="D11" s="521"/>
      <c r="E11" s="521"/>
      <c r="F11" s="522"/>
      <c r="G11" s="3" t="s">
        <v>360</v>
      </c>
    </row>
    <row r="12" spans="2:8" ht="13.5" customHeight="1" thickBot="1" x14ac:dyDescent="0.3">
      <c r="B12" s="528"/>
      <c r="C12" s="523" t="s">
        <v>269</v>
      </c>
      <c r="D12" s="524"/>
      <c r="E12" s="524"/>
      <c r="F12" s="525"/>
      <c r="G12" s="5" t="s">
        <v>270</v>
      </c>
    </row>
    <row r="13" spans="2:8" ht="33.75" customHeight="1" thickBot="1" x14ac:dyDescent="0.3">
      <c r="B13" s="223">
        <v>1</v>
      </c>
      <c r="C13" s="212" t="s">
        <v>387</v>
      </c>
      <c r="D13" s="213" t="s">
        <v>272</v>
      </c>
      <c r="E13" s="214" t="s">
        <v>273</v>
      </c>
      <c r="F13" s="215" t="s">
        <v>274</v>
      </c>
      <c r="G13" s="216" t="s">
        <v>275</v>
      </c>
    </row>
    <row r="14" spans="2:8" x14ac:dyDescent="0.25">
      <c r="B14" s="6"/>
      <c r="C14" s="7" t="s">
        <v>276</v>
      </c>
      <c r="D14" s="8"/>
      <c r="E14" s="63">
        <f>((720/26)*30)*G8</f>
        <v>0</v>
      </c>
      <c r="F14" s="9" t="e">
        <f>E14/$E$87</f>
        <v>#DIV/0!</v>
      </c>
      <c r="G14" s="89"/>
    </row>
    <row r="15" spans="2:8" x14ac:dyDescent="0.25">
      <c r="B15" s="6"/>
      <c r="C15" s="10" t="s">
        <v>277</v>
      </c>
      <c r="D15" s="11">
        <v>0.3</v>
      </c>
      <c r="E15" s="64">
        <f>E14*D15</f>
        <v>0</v>
      </c>
      <c r="F15" s="12" t="e">
        <f>E15/$E$87</f>
        <v>#DIV/0!</v>
      </c>
      <c r="G15" s="90"/>
    </row>
    <row r="16" spans="2:8" ht="11.15" customHeight="1" x14ac:dyDescent="0.25">
      <c r="B16" s="14"/>
      <c r="C16" s="15"/>
      <c r="D16" s="16"/>
      <c r="E16" s="60"/>
      <c r="F16" s="17"/>
      <c r="G16" s="90"/>
    </row>
    <row r="17" spans="2:7" x14ac:dyDescent="0.25">
      <c r="B17" s="6"/>
      <c r="C17" s="18" t="s">
        <v>278</v>
      </c>
      <c r="D17" s="11">
        <v>0.3</v>
      </c>
      <c r="E17" s="65">
        <f>SUM(E15,E23,E27,E31,E36,E39,E41)</f>
        <v>0</v>
      </c>
      <c r="F17" s="12" t="e">
        <f>E17/$E$87</f>
        <v>#DIV/0!</v>
      </c>
      <c r="G17" s="90"/>
    </row>
    <row r="18" spans="2:7" ht="11.15" customHeight="1" x14ac:dyDescent="0.25">
      <c r="B18" s="14"/>
      <c r="C18" s="15"/>
      <c r="D18" s="16"/>
      <c r="E18" s="60"/>
      <c r="F18" s="17"/>
      <c r="G18" s="90"/>
    </row>
    <row r="19" spans="2:7" x14ac:dyDescent="0.25">
      <c r="B19" s="6"/>
      <c r="C19" s="19" t="s">
        <v>279</v>
      </c>
      <c r="D19" s="20"/>
      <c r="E19" s="66">
        <v>0</v>
      </c>
      <c r="F19" s="17" t="e">
        <f>E19/$E$87</f>
        <v>#DIV/0!</v>
      </c>
      <c r="G19" s="90"/>
    </row>
    <row r="20" spans="2:7" ht="11.15" customHeight="1" x14ac:dyDescent="0.25">
      <c r="B20" s="14"/>
      <c r="C20" s="15"/>
      <c r="D20" s="16"/>
      <c r="E20" s="60"/>
      <c r="F20" s="17"/>
      <c r="G20" s="90"/>
    </row>
    <row r="21" spans="2:7" x14ac:dyDescent="0.25">
      <c r="B21" s="6"/>
      <c r="C21" s="19" t="s">
        <v>280</v>
      </c>
      <c r="D21" s="20"/>
      <c r="E21" s="66">
        <f>(((VH*0.2)*HorasUteisDia)*DADOS!C43)</f>
        <v>0</v>
      </c>
      <c r="F21" s="17" t="e">
        <f>E21/$E$87</f>
        <v>#DIV/0!</v>
      </c>
      <c r="G21" s="90"/>
    </row>
    <row r="22" spans="2:7" x14ac:dyDescent="0.25">
      <c r="B22" s="6"/>
      <c r="C22" s="21" t="s">
        <v>281</v>
      </c>
      <c r="D22" s="20">
        <v>0.2</v>
      </c>
      <c r="E22" s="61">
        <f>E21*D22</f>
        <v>0</v>
      </c>
      <c r="F22" s="17" t="e">
        <f>E22/$E$87</f>
        <v>#DIV/0!</v>
      </c>
      <c r="G22" s="90"/>
    </row>
    <row r="23" spans="2:7" x14ac:dyDescent="0.25">
      <c r="B23" s="6" t="s">
        <v>282</v>
      </c>
      <c r="C23" s="21" t="s">
        <v>283</v>
      </c>
      <c r="D23" s="20">
        <v>0.3</v>
      </c>
      <c r="E23" s="61">
        <f>SUM(E21)*D23</f>
        <v>0</v>
      </c>
      <c r="F23" s="17" t="e">
        <f>E23/$E$87</f>
        <v>#DIV/0!</v>
      </c>
      <c r="G23" s="90"/>
    </row>
    <row r="24" spans="2:7" ht="11.15" customHeight="1" x14ac:dyDescent="0.25">
      <c r="B24" s="14"/>
      <c r="C24" s="15"/>
      <c r="D24" s="16"/>
      <c r="E24" s="60"/>
      <c r="F24" s="17"/>
      <c r="G24" s="90"/>
    </row>
    <row r="25" spans="2:7" x14ac:dyDescent="0.25">
      <c r="B25" s="6"/>
      <c r="C25" s="19" t="s">
        <v>284</v>
      </c>
      <c r="D25" s="20"/>
      <c r="E25" s="66">
        <f>((720/4)+((1*DADOS!C43)/2)-190.66)*(VH*1.5)*2</f>
        <v>0</v>
      </c>
      <c r="F25" s="17" t="e">
        <f>E25/$E$87</f>
        <v>#DIV/0!</v>
      </c>
      <c r="G25" s="90"/>
    </row>
    <row r="26" spans="2:7" x14ac:dyDescent="0.25">
      <c r="B26" s="6"/>
      <c r="C26" s="21" t="s">
        <v>285</v>
      </c>
      <c r="D26" s="20">
        <v>0.2</v>
      </c>
      <c r="E26" s="61">
        <f>E25*D26</f>
        <v>0</v>
      </c>
      <c r="F26" s="17" t="e">
        <f>E26/$E$87</f>
        <v>#DIV/0!</v>
      </c>
      <c r="G26" s="90"/>
    </row>
    <row r="27" spans="2:7" x14ac:dyDescent="0.25">
      <c r="B27" s="6"/>
      <c r="C27" s="21" t="s">
        <v>286</v>
      </c>
      <c r="D27" s="20">
        <v>0.3</v>
      </c>
      <c r="E27" s="61">
        <f>SUM(E25)*D27</f>
        <v>0</v>
      </c>
      <c r="F27" s="17" t="e">
        <f>E27/$E$87</f>
        <v>#DIV/0!</v>
      </c>
      <c r="G27" s="90"/>
    </row>
    <row r="28" spans="2:7" ht="11.15" customHeight="1" x14ac:dyDescent="0.25">
      <c r="B28" s="14"/>
      <c r="C28" s="15"/>
      <c r="D28" s="16"/>
      <c r="E28" s="60"/>
      <c r="F28" s="17"/>
      <c r="G28" s="90"/>
    </row>
    <row r="29" spans="2:7" x14ac:dyDescent="0.25">
      <c r="B29" s="6"/>
      <c r="C29" s="19" t="s">
        <v>287</v>
      </c>
      <c r="D29" s="20">
        <v>0.5</v>
      </c>
      <c r="E29" s="66">
        <v>0</v>
      </c>
      <c r="F29" s="17" t="e">
        <f>E29/$E$87</f>
        <v>#DIV/0!</v>
      </c>
      <c r="G29" s="90"/>
    </row>
    <row r="30" spans="2:7" x14ac:dyDescent="0.25">
      <c r="B30" s="6"/>
      <c r="C30" s="21" t="s">
        <v>288</v>
      </c>
      <c r="D30" s="20">
        <v>0.2</v>
      </c>
      <c r="E30" s="61">
        <f>E29*D30</f>
        <v>0</v>
      </c>
      <c r="F30" s="17" t="e">
        <f>E30/$E$87</f>
        <v>#DIV/0!</v>
      </c>
      <c r="G30" s="90"/>
    </row>
    <row r="31" spans="2:7" x14ac:dyDescent="0.25">
      <c r="B31" s="6"/>
      <c r="C31" s="21" t="s">
        <v>289</v>
      </c>
      <c r="D31" s="20">
        <v>0.3</v>
      </c>
      <c r="E31" s="61">
        <f>SUM(E29)*D31</f>
        <v>0</v>
      </c>
      <c r="F31" s="17" t="e">
        <f>E31/$E$87</f>
        <v>#DIV/0!</v>
      </c>
      <c r="G31" s="90"/>
    </row>
    <row r="32" spans="2:7" ht="11.15" customHeight="1" x14ac:dyDescent="0.25">
      <c r="B32" s="14"/>
      <c r="C32" s="15"/>
      <c r="D32" s="16"/>
      <c r="E32" s="60"/>
      <c r="F32" s="17"/>
      <c r="G32" s="90"/>
    </row>
    <row r="33" spans="2:7" x14ac:dyDescent="0.25">
      <c r="B33" s="14"/>
      <c r="C33" s="22" t="s">
        <v>290</v>
      </c>
      <c r="D33" s="20"/>
      <c r="E33" s="66">
        <f>SUM(E34,E37)</f>
        <v>0</v>
      </c>
      <c r="F33" s="17" t="e">
        <f t="shared" ref="F33:F41" si="0">E33/$E$87</f>
        <v>#DIV/0!</v>
      </c>
      <c r="G33" s="90"/>
    </row>
    <row r="34" spans="2:7" x14ac:dyDescent="0.25">
      <c r="B34" s="6"/>
      <c r="C34" s="19" t="s">
        <v>291</v>
      </c>
      <c r="D34" s="20"/>
      <c r="E34" s="66">
        <f>(G8*30)*0+(G8*1.2*30)*0</f>
        <v>0</v>
      </c>
      <c r="F34" s="17" t="e">
        <f t="shared" si="0"/>
        <v>#DIV/0!</v>
      </c>
      <c r="G34" s="90"/>
    </row>
    <row r="35" spans="2:7" x14ac:dyDescent="0.25">
      <c r="B35" s="6"/>
      <c r="C35" s="21" t="s">
        <v>292</v>
      </c>
      <c r="D35" s="20">
        <v>0.2</v>
      </c>
      <c r="E35" s="61">
        <f>E34*D35</f>
        <v>0</v>
      </c>
      <c r="F35" s="17" t="e">
        <f t="shared" si="0"/>
        <v>#DIV/0!</v>
      </c>
      <c r="G35" s="90"/>
    </row>
    <row r="36" spans="2:7" x14ac:dyDescent="0.25">
      <c r="B36" s="6"/>
      <c r="C36" s="21" t="s">
        <v>293</v>
      </c>
      <c r="D36" s="20">
        <v>0.3</v>
      </c>
      <c r="E36" s="61">
        <f>SUM(E34)*D36</f>
        <v>0</v>
      </c>
      <c r="F36" s="17" t="e">
        <f t="shared" si="0"/>
        <v>#DIV/0!</v>
      </c>
      <c r="G36" s="90"/>
    </row>
    <row r="37" spans="2:7" x14ac:dyDescent="0.25">
      <c r="B37" s="6"/>
      <c r="C37" s="18" t="s">
        <v>294</v>
      </c>
      <c r="D37" s="11"/>
      <c r="E37" s="66">
        <f>(15*TU)*4</f>
        <v>0</v>
      </c>
      <c r="F37" s="12" t="e">
        <f t="shared" si="0"/>
        <v>#DIV/0!</v>
      </c>
      <c r="G37" s="90"/>
    </row>
    <row r="38" spans="2:7" x14ac:dyDescent="0.25">
      <c r="B38" s="6"/>
      <c r="C38" s="23" t="s">
        <v>295</v>
      </c>
      <c r="D38" s="11">
        <v>0.2</v>
      </c>
      <c r="E38" s="61">
        <f>E37*D38</f>
        <v>0</v>
      </c>
      <c r="F38" s="12" t="e">
        <f t="shared" si="0"/>
        <v>#DIV/0!</v>
      </c>
      <c r="G38" s="90"/>
    </row>
    <row r="39" spans="2:7" x14ac:dyDescent="0.25">
      <c r="B39" s="6"/>
      <c r="C39" s="23" t="s">
        <v>296</v>
      </c>
      <c r="D39" s="11">
        <v>0.3</v>
      </c>
      <c r="E39" s="61">
        <f>SUM(E37)*D39</f>
        <v>0</v>
      </c>
      <c r="F39" s="12" t="e">
        <f t="shared" si="0"/>
        <v>#DIV/0!</v>
      </c>
      <c r="G39" s="90"/>
    </row>
    <row r="40" spans="2:7" ht="23" x14ac:dyDescent="0.25">
      <c r="B40" s="6"/>
      <c r="C40" s="18" t="s">
        <v>297</v>
      </c>
      <c r="D40" s="11">
        <v>0.2</v>
      </c>
      <c r="E40" s="66">
        <f>SUM(E22,E26,E30,E35,E38)</f>
        <v>0</v>
      </c>
      <c r="F40" s="12" t="e">
        <f t="shared" si="0"/>
        <v>#DIV/0!</v>
      </c>
      <c r="G40" s="90"/>
    </row>
    <row r="41" spans="2:7" x14ac:dyDescent="0.25">
      <c r="B41" s="24"/>
      <c r="C41" s="25" t="s">
        <v>298</v>
      </c>
      <c r="D41" s="39">
        <v>0.3</v>
      </c>
      <c r="E41" s="60">
        <f>E40*D41</f>
        <v>0</v>
      </c>
      <c r="F41" s="12" t="e">
        <f t="shared" si="0"/>
        <v>#DIV/0!</v>
      </c>
      <c r="G41" s="90"/>
    </row>
    <row r="42" spans="2:7" ht="11.15" customHeight="1" x14ac:dyDescent="0.25">
      <c r="B42" s="14"/>
      <c r="C42" s="15"/>
      <c r="D42" s="16"/>
      <c r="E42" s="60"/>
      <c r="F42" s="17"/>
      <c r="G42" s="81"/>
    </row>
    <row r="43" spans="2:7" ht="16.5" customHeight="1" x14ac:dyDescent="0.25">
      <c r="B43" s="6"/>
      <c r="C43" s="218" t="s">
        <v>299</v>
      </c>
      <c r="D43" s="219" t="s">
        <v>300</v>
      </c>
      <c r="E43" s="254">
        <f>SUM(E14,E17,E19,E21,E25,E29,E33,E40)</f>
        <v>0</v>
      </c>
      <c r="F43" s="221" t="e">
        <f>E43/$E$87</f>
        <v>#DIV/0!</v>
      </c>
      <c r="G43" s="222"/>
    </row>
    <row r="44" spans="2:7" ht="11.15" customHeight="1" thickBot="1" x14ac:dyDescent="0.3">
      <c r="B44" s="14"/>
      <c r="C44" s="15"/>
      <c r="D44" s="16"/>
      <c r="E44" s="60"/>
      <c r="F44" s="17"/>
      <c r="G44" s="13"/>
    </row>
    <row r="45" spans="2:7" ht="23.5" thickBot="1" x14ac:dyDescent="0.3">
      <c r="B45" s="223">
        <v>2</v>
      </c>
      <c r="C45" s="212" t="s">
        <v>301</v>
      </c>
      <c r="D45" s="213" t="s">
        <v>272</v>
      </c>
      <c r="E45" s="214" t="s">
        <v>273</v>
      </c>
      <c r="F45" s="215" t="s">
        <v>302</v>
      </c>
      <c r="G45" s="216"/>
    </row>
    <row r="46" spans="2:7" x14ac:dyDescent="0.25">
      <c r="B46" s="6"/>
      <c r="C46" s="19" t="s">
        <v>345</v>
      </c>
      <c r="D46" s="59">
        <f>DADOS!C22</f>
        <v>0</v>
      </c>
      <c r="E46" s="57">
        <f>E47-E48</f>
        <v>0</v>
      </c>
      <c r="F46" s="17" t="e">
        <f>E46/$E$87</f>
        <v>#DIV/0!</v>
      </c>
      <c r="G46" s="90"/>
    </row>
    <row r="47" spans="2:7" x14ac:dyDescent="0.25">
      <c r="B47" s="6"/>
      <c r="C47" s="21" t="s">
        <v>304</v>
      </c>
      <c r="D47" s="20"/>
      <c r="E47" s="58">
        <f>D46*4*DADOS!C44*2</f>
        <v>0</v>
      </c>
      <c r="F47" s="17" t="e">
        <f>E47/$E$87</f>
        <v>#DIV/0!</v>
      </c>
      <c r="G47" s="142"/>
    </row>
    <row r="48" spans="2:7" x14ac:dyDescent="0.25">
      <c r="B48" s="6"/>
      <c r="C48" s="21" t="s">
        <v>305</v>
      </c>
      <c r="D48" s="20">
        <v>0.06</v>
      </c>
      <c r="E48" s="58">
        <f>D48*E14</f>
        <v>0</v>
      </c>
      <c r="F48" s="17" t="e">
        <f>E48/$E$87</f>
        <v>#DIV/0!</v>
      </c>
      <c r="G48" s="90"/>
    </row>
    <row r="49" spans="2:7" ht="11.15" customHeight="1" x14ac:dyDescent="0.25">
      <c r="B49" s="14"/>
      <c r="C49" s="15"/>
      <c r="D49" s="16"/>
      <c r="E49" s="60"/>
      <c r="F49" s="17"/>
      <c r="G49" s="90"/>
    </row>
    <row r="50" spans="2:7" x14ac:dyDescent="0.25">
      <c r="B50" s="6"/>
      <c r="C50" s="19" t="s">
        <v>306</v>
      </c>
      <c r="D50" s="59">
        <f>DADOS!C23</f>
        <v>0</v>
      </c>
      <c r="E50" s="57">
        <f>E51-E52</f>
        <v>0</v>
      </c>
      <c r="F50" s="17" t="e">
        <f>E50/$E$87</f>
        <v>#DIV/0!</v>
      </c>
      <c r="G50" s="90"/>
    </row>
    <row r="51" spans="2:7" x14ac:dyDescent="0.25">
      <c r="B51" s="6"/>
      <c r="C51" s="21" t="s">
        <v>307</v>
      </c>
      <c r="D51" s="20"/>
      <c r="E51" s="58">
        <f>D50*DADOS!C44*4</f>
        <v>0</v>
      </c>
      <c r="F51" s="17" t="e">
        <f>E51/$E$87</f>
        <v>#DIV/0!</v>
      </c>
      <c r="G51" s="90"/>
    </row>
    <row r="52" spans="2:7" x14ac:dyDescent="0.25">
      <c r="B52" s="6"/>
      <c r="C52" s="21" t="s">
        <v>308</v>
      </c>
      <c r="D52" s="20">
        <v>0.2</v>
      </c>
      <c r="E52" s="58">
        <f>E51*$D$52</f>
        <v>0</v>
      </c>
      <c r="F52" s="17" t="e">
        <f>E52/$E$87</f>
        <v>#DIV/0!</v>
      </c>
      <c r="G52" s="90"/>
    </row>
    <row r="53" spans="2:7" ht="11.15" customHeight="1" x14ac:dyDescent="0.25">
      <c r="B53" s="14"/>
      <c r="C53" s="15"/>
      <c r="D53" s="16"/>
      <c r="E53" s="60"/>
      <c r="F53" s="17"/>
      <c r="G53" s="84"/>
    </row>
    <row r="54" spans="2:7" x14ac:dyDescent="0.25">
      <c r="B54" s="6"/>
      <c r="C54" s="19" t="s">
        <v>309</v>
      </c>
      <c r="D54" s="29"/>
      <c r="E54" s="26"/>
      <c r="F54" s="17"/>
      <c r="G54" s="84"/>
    </row>
    <row r="55" spans="2:7" x14ac:dyDescent="0.25">
      <c r="B55" s="6"/>
      <c r="C55" s="21" t="s">
        <v>310</v>
      </c>
      <c r="D55" s="20"/>
      <c r="E55" s="27"/>
      <c r="F55" s="32"/>
      <c r="G55" s="83"/>
    </row>
    <row r="56" spans="2:7" x14ac:dyDescent="0.25">
      <c r="B56" s="6"/>
      <c r="C56" s="21" t="s">
        <v>305</v>
      </c>
      <c r="D56" s="20"/>
      <c r="E56" s="27"/>
      <c r="F56" s="32"/>
      <c r="G56" s="84"/>
    </row>
    <row r="57" spans="2:7" ht="11.15" customHeight="1" x14ac:dyDescent="0.25">
      <c r="B57" s="14"/>
      <c r="C57" s="15"/>
      <c r="D57" s="16"/>
      <c r="E57" s="60"/>
      <c r="F57" s="17"/>
      <c r="G57" s="84"/>
    </row>
    <row r="58" spans="2:7" x14ac:dyDescent="0.25">
      <c r="B58" s="6"/>
      <c r="C58" s="19" t="s">
        <v>311</v>
      </c>
      <c r="D58" s="67"/>
      <c r="E58" s="26"/>
      <c r="F58" s="17"/>
      <c r="G58" s="84"/>
    </row>
    <row r="59" spans="2:7" ht="11.15" customHeight="1" x14ac:dyDescent="0.25">
      <c r="B59" s="14"/>
      <c r="C59" s="15"/>
      <c r="D59" s="16"/>
      <c r="E59" s="60"/>
      <c r="F59" s="17"/>
      <c r="G59" s="84"/>
    </row>
    <row r="60" spans="2:7" x14ac:dyDescent="0.25">
      <c r="B60" s="6"/>
      <c r="C60" s="19" t="s">
        <v>312</v>
      </c>
      <c r="D60" s="20"/>
      <c r="E60" s="57">
        <f>DADOS!C25*4</f>
        <v>0</v>
      </c>
      <c r="F60" s="17" t="e">
        <f>E60/$E$87</f>
        <v>#DIV/0!</v>
      </c>
      <c r="G60" s="90"/>
    </row>
    <row r="61" spans="2:7" ht="11.15" customHeight="1" x14ac:dyDescent="0.25">
      <c r="B61" s="14"/>
      <c r="C61" s="15"/>
      <c r="D61" s="16"/>
      <c r="E61" s="60"/>
      <c r="F61" s="17"/>
      <c r="G61" s="84"/>
    </row>
    <row r="62" spans="2:7" x14ac:dyDescent="0.25">
      <c r="B62" s="6"/>
      <c r="C62" s="19" t="s">
        <v>313</v>
      </c>
      <c r="D62" s="29"/>
      <c r="E62" s="26">
        <v>0</v>
      </c>
      <c r="F62" s="17" t="e">
        <f>E62/$E$87</f>
        <v>#DIV/0!</v>
      </c>
      <c r="G62" s="84"/>
    </row>
    <row r="63" spans="2:7" ht="11.15" customHeight="1" x14ac:dyDescent="0.25">
      <c r="B63" s="14"/>
      <c r="C63" s="15"/>
      <c r="D63" s="16"/>
      <c r="E63" s="60"/>
      <c r="F63" s="17"/>
      <c r="G63" s="84"/>
    </row>
    <row r="64" spans="2:7" ht="16" customHeight="1" thickBot="1" x14ac:dyDescent="0.3">
      <c r="B64" s="68"/>
      <c r="C64" s="224" t="s">
        <v>314</v>
      </c>
      <c r="D64" s="225"/>
      <c r="E64" s="226">
        <f>E60+E54+E50+E46+E58+E62</f>
        <v>0</v>
      </c>
      <c r="F64" s="227" t="e">
        <f>E64/$E$87</f>
        <v>#DIV/0!</v>
      </c>
      <c r="G64" s="230"/>
    </row>
    <row r="65" spans="2:7" ht="11.15" customHeight="1" thickBot="1" x14ac:dyDescent="0.3">
      <c r="B65" s="14"/>
      <c r="C65" s="15"/>
      <c r="D65" s="16"/>
      <c r="E65" s="60"/>
      <c r="F65" s="17"/>
      <c r="G65" s="127"/>
    </row>
    <row r="66" spans="2:7" ht="13.5" thickBot="1" x14ac:dyDescent="0.3">
      <c r="B66" s="223">
        <v>3</v>
      </c>
      <c r="C66" s="212" t="s">
        <v>315</v>
      </c>
      <c r="D66" s="213"/>
      <c r="E66" s="214"/>
      <c r="F66" s="215"/>
      <c r="G66" s="229"/>
    </row>
    <row r="67" spans="2:7" x14ac:dyDescent="0.25">
      <c r="B67" s="31"/>
      <c r="C67" s="21" t="s">
        <v>316</v>
      </c>
      <c r="D67" s="20"/>
      <c r="E67" s="61">
        <f>'INSUMOS DIVERSOS'!F18*4</f>
        <v>0</v>
      </c>
      <c r="F67" s="17" t="e">
        <f>E67/$E$87</f>
        <v>#DIV/0!</v>
      </c>
      <c r="G67" s="90"/>
    </row>
    <row r="68" spans="2:7" x14ac:dyDescent="0.25">
      <c r="B68" s="31"/>
      <c r="C68" s="21" t="s">
        <v>317</v>
      </c>
      <c r="D68" s="20"/>
      <c r="E68" s="61">
        <f>'INSUMOS DIVERSOS'!F31</f>
        <v>0</v>
      </c>
      <c r="F68" s="17" t="e">
        <f>E68/$E$87</f>
        <v>#DIV/0!</v>
      </c>
      <c r="G68" s="84"/>
    </row>
    <row r="69" spans="2:7" x14ac:dyDescent="0.25">
      <c r="B69" s="31"/>
      <c r="C69" s="21" t="s">
        <v>318</v>
      </c>
      <c r="D69" s="20"/>
      <c r="E69" s="61">
        <f>'INSUMOS DIVERSOS'!F51</f>
        <v>0</v>
      </c>
      <c r="F69" s="17" t="e">
        <f>E69/$E$87</f>
        <v>#DIV/0!</v>
      </c>
      <c r="G69" s="84"/>
    </row>
    <row r="70" spans="2:7" x14ac:dyDescent="0.25">
      <c r="B70" s="6"/>
      <c r="C70" s="21" t="s">
        <v>319</v>
      </c>
      <c r="D70" s="20"/>
      <c r="E70" s="61">
        <f>ROUND(custo_desl_IVI*(720/6),0)</f>
        <v>0</v>
      </c>
      <c r="F70" s="17" t="e">
        <f>E70/$E$87</f>
        <v>#DIV/0!</v>
      </c>
      <c r="G70" s="84"/>
    </row>
    <row r="71" spans="2:7" ht="21.65" customHeight="1" thickBot="1" x14ac:dyDescent="0.3">
      <c r="B71" s="80"/>
      <c r="C71" s="224" t="s">
        <v>320</v>
      </c>
      <c r="D71" s="225"/>
      <c r="E71" s="226">
        <f>SUM(E67:E70)</f>
        <v>0</v>
      </c>
      <c r="F71" s="227" t="e">
        <f>E71/$E$87</f>
        <v>#DIV/0!</v>
      </c>
      <c r="G71" s="230"/>
    </row>
    <row r="72" spans="2:7" ht="6" customHeight="1" x14ac:dyDescent="0.25">
      <c r="B72" s="69"/>
      <c r="C72" s="70"/>
      <c r="D72" s="71"/>
      <c r="E72" s="72"/>
      <c r="F72" s="73"/>
      <c r="G72" s="85"/>
    </row>
    <row r="73" spans="2:7" ht="6" customHeight="1" thickBot="1" x14ac:dyDescent="0.3">
      <c r="B73" s="75"/>
      <c r="C73" s="76"/>
      <c r="D73" s="77"/>
      <c r="E73" s="78"/>
      <c r="F73" s="79"/>
      <c r="G73" s="86"/>
    </row>
    <row r="74" spans="2:7" ht="13.5" thickBot="1" x14ac:dyDescent="0.3">
      <c r="B74" s="223">
        <v>4</v>
      </c>
      <c r="C74" s="267" t="s">
        <v>321</v>
      </c>
      <c r="D74" s="232"/>
      <c r="E74" s="233"/>
      <c r="F74" s="234"/>
      <c r="G74" s="235"/>
    </row>
    <row r="75" spans="2:7" ht="14.5" thickBot="1" x14ac:dyDescent="0.3">
      <c r="B75" s="14"/>
      <c r="C75" s="268" t="s">
        <v>322</v>
      </c>
      <c r="D75" s="227">
        <f>ENCARGOS!PERC_ENCARGOS_TOTAL</f>
        <v>0.71399999999999997</v>
      </c>
      <c r="E75" s="237">
        <f>E43*D75</f>
        <v>0</v>
      </c>
      <c r="F75" s="227" t="e">
        <f>E75/$E$87</f>
        <v>#DIV/0!</v>
      </c>
      <c r="G75" s="270"/>
    </row>
    <row r="76" spans="2:7" ht="11.15" customHeight="1" x14ac:dyDescent="0.25">
      <c r="B76" s="14"/>
      <c r="C76" s="15"/>
      <c r="D76" s="16"/>
      <c r="E76" s="60"/>
      <c r="F76" s="17"/>
      <c r="G76" s="84"/>
    </row>
    <row r="77" spans="2:7" ht="14.5" thickBot="1" x14ac:dyDescent="0.3">
      <c r="B77" s="6"/>
      <c r="C77" s="247" t="s">
        <v>323</v>
      </c>
      <c r="D77" s="225"/>
      <c r="E77" s="237">
        <f>SUM(E43,E64,E71,E75)</f>
        <v>0</v>
      </c>
      <c r="F77" s="227" t="e">
        <f>E77/$E$87</f>
        <v>#DIV/0!</v>
      </c>
      <c r="G77" s="270"/>
    </row>
    <row r="78" spans="2:7" ht="11.15" customHeight="1" thickBot="1" x14ac:dyDescent="0.3">
      <c r="B78" s="14"/>
      <c r="C78" s="103"/>
      <c r="D78" s="104"/>
      <c r="E78" s="105"/>
      <c r="F78" s="106"/>
      <c r="G78" s="127"/>
    </row>
    <row r="79" spans="2:7" ht="13.5" thickBot="1" x14ac:dyDescent="0.3">
      <c r="B79" s="223">
        <v>5</v>
      </c>
      <c r="C79" s="212" t="s">
        <v>324</v>
      </c>
      <c r="D79" s="213"/>
      <c r="E79" s="214"/>
      <c r="F79" s="215"/>
      <c r="G79" s="229"/>
    </row>
    <row r="80" spans="2:7" x14ac:dyDescent="0.25">
      <c r="B80" s="6"/>
      <c r="C80" s="21" t="s">
        <v>325</v>
      </c>
      <c r="D80" s="54">
        <v>0.04</v>
      </c>
      <c r="E80" s="60">
        <f>E77*D80</f>
        <v>0</v>
      </c>
      <c r="F80" s="17"/>
      <c r="G80" s="34"/>
    </row>
    <row r="81" spans="2:7" x14ac:dyDescent="0.25">
      <c r="B81" s="6"/>
      <c r="C81" s="21" t="s">
        <v>326</v>
      </c>
      <c r="D81" s="54">
        <v>0.04</v>
      </c>
      <c r="E81" s="60">
        <f>SUM(E80,E77)*D81</f>
        <v>0</v>
      </c>
      <c r="F81" s="17"/>
      <c r="G81" s="28"/>
    </row>
    <row r="82" spans="2:7" x14ac:dyDescent="0.25">
      <c r="B82" s="30"/>
      <c r="C82" s="21" t="s">
        <v>327</v>
      </c>
      <c r="D82" s="33"/>
      <c r="E82" s="60"/>
      <c r="F82" s="17"/>
      <c r="G82" s="34"/>
    </row>
    <row r="83" spans="2:7" x14ac:dyDescent="0.25">
      <c r="B83" s="6"/>
      <c r="C83" s="21" t="s">
        <v>328</v>
      </c>
      <c r="D83" s="33">
        <v>0.03</v>
      </c>
      <c r="E83" s="60">
        <f>E87*D83</f>
        <v>0</v>
      </c>
      <c r="F83" s="17" t="e">
        <f>E83/$E$87</f>
        <v>#DIV/0!</v>
      </c>
      <c r="G83" s="28"/>
    </row>
    <row r="84" spans="2:7" x14ac:dyDescent="0.25">
      <c r="B84" s="6"/>
      <c r="C84" s="21" t="s">
        <v>329</v>
      </c>
      <c r="D84" s="33">
        <v>6.4999999999999997E-3</v>
      </c>
      <c r="E84" s="60">
        <f>E87*D84</f>
        <v>0</v>
      </c>
      <c r="F84" s="17" t="e">
        <f>E84/$E$87</f>
        <v>#DIV/0!</v>
      </c>
      <c r="G84" s="28"/>
    </row>
    <row r="85" spans="2:7" x14ac:dyDescent="0.25">
      <c r="B85" s="6"/>
      <c r="C85" s="21" t="s">
        <v>330</v>
      </c>
      <c r="D85" s="33">
        <f>ISSQN</f>
        <v>3.1800000000000002E-2</v>
      </c>
      <c r="E85" s="60">
        <f>E87*D85</f>
        <v>0</v>
      </c>
      <c r="F85" s="17" t="e">
        <f>E85/$E$87</f>
        <v>#DIV/0!</v>
      </c>
      <c r="G85" s="28"/>
    </row>
    <row r="86" spans="2:7" ht="19" customHeight="1" thickBot="1" x14ac:dyDescent="0.3">
      <c r="B86" s="6"/>
      <c r="C86" s="284" t="s">
        <v>331</v>
      </c>
      <c r="D86" s="285"/>
      <c r="E86" s="286">
        <f>SUM(E80:E85)</f>
        <v>0</v>
      </c>
      <c r="F86" s="287" t="e">
        <f>E86/$E$87</f>
        <v>#DIV/0!</v>
      </c>
      <c r="G86" s="288"/>
    </row>
    <row r="87" spans="2:7" ht="35.15" customHeight="1" thickBot="1" x14ac:dyDescent="0.3">
      <c r="B87" s="223"/>
      <c r="C87" s="212" t="s">
        <v>332</v>
      </c>
      <c r="D87" s="213"/>
      <c r="E87" s="307">
        <f>TRUNC(SUM(E77,E80:E81)/(1-SUM(D83:D85)),2)</f>
        <v>0</v>
      </c>
      <c r="F87" s="215" t="e">
        <f>E87/$E$87</f>
        <v>#DIV/0!</v>
      </c>
      <c r="G87" s="216"/>
    </row>
    <row r="88" spans="2:7" ht="21.65" customHeight="1" x14ac:dyDescent="0.3">
      <c r="C88" s="300" t="s">
        <v>388</v>
      </c>
      <c r="D88" s="297"/>
      <c r="E88" s="301">
        <f>ROUND((E87/720),2)</f>
        <v>0</v>
      </c>
    </row>
    <row r="89" spans="2:7" ht="25.5" customHeight="1" thickBot="1" x14ac:dyDescent="0.35">
      <c r="C89" s="298"/>
      <c r="D89" s="299"/>
      <c r="E89" s="302">
        <f>E88*5</f>
        <v>0</v>
      </c>
    </row>
    <row r="90" spans="2:7" x14ac:dyDescent="0.25">
      <c r="C90" s="38"/>
      <c r="F90" s="82"/>
    </row>
    <row r="91" spans="2:7" ht="15.5" x14ac:dyDescent="0.25">
      <c r="C91" s="87"/>
      <c r="D91" s="144" t="s">
        <v>333</v>
      </c>
      <c r="E91" s="101" t="e">
        <f>E87/E43</f>
        <v>#DIV/0!</v>
      </c>
      <c r="F91" s="87"/>
    </row>
    <row r="92" spans="2:7" x14ac:dyDescent="0.25">
      <c r="E92" s="82"/>
    </row>
  </sheetData>
  <mergeCells count="12">
    <mergeCell ref="C11:F11"/>
    <mergeCell ref="C12:F12"/>
    <mergeCell ref="B2:B12"/>
    <mergeCell ref="C2:G2"/>
    <mergeCell ref="C3:G3"/>
    <mergeCell ref="C4:F4"/>
    <mergeCell ref="C5:F5"/>
    <mergeCell ref="C6:F6"/>
    <mergeCell ref="C7:F7"/>
    <mergeCell ref="C8:F8"/>
    <mergeCell ref="C9:F9"/>
    <mergeCell ref="C10:F10"/>
  </mergeCells>
  <printOptions horizontalCentered="1"/>
  <pageMargins left="0.11811023622047245" right="0.11811023622047245" top="0.68625000000000003" bottom="1.9685039370078741" header="0.31496062992125984" footer="0.31496062992125984"/>
  <pageSetup paperSize="9" scale="54" fitToHeight="4" orientation="portrait" r:id="rId1"/>
  <headerFooter alignWithMargins="0">
    <oddHeader xml:space="preserve">&amp;CANEXO III - Planilha de Composição de Custos (PCC)&amp;R#PÚBLICO </oddHeader>
    <oddFooter>&amp;RPágina &amp;P de &amp;N</oddFooter>
  </headerFooter>
  <rowBreaks count="1" manualBreakCount="1">
    <brk id="7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E0463FB1-0381-4C39-9EC1-418E2F5CED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F940EE-BC06-40C6-9AE1-7406E1BA9B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24A40E-9EBA-4D15-99C5-A10BB3C0157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8dcdcad-47fc-4037-940c-5d993b467799"/>
    <ds:schemaRef ds:uri="ed7612f6-47bd-47a3-b54e-ef6a8021a9d7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34</vt:i4>
      </vt:variant>
      <vt:variant>
        <vt:lpstr>Intervalos Nomeados</vt:lpstr>
      </vt:variant>
      <vt:variant>
        <vt:i4>58</vt:i4>
      </vt:variant>
    </vt:vector>
  </HeadingPairs>
  <TitlesOfParts>
    <vt:vector size="92" baseType="lpstr">
      <vt:lpstr>DADOS</vt:lpstr>
      <vt:lpstr>RESUMO_PREÇOS</vt:lpstr>
      <vt:lpstr>INSUMOS DIVERSOS</vt:lpstr>
      <vt:lpstr>ENCARGOS</vt:lpstr>
      <vt:lpstr>CESTA DE ÍNDICES RS</vt:lpstr>
      <vt:lpstr>Posto A</vt:lpstr>
      <vt:lpstr>Posto A1</vt:lpstr>
      <vt:lpstr>Posto A2</vt:lpstr>
      <vt:lpstr>Posto A3</vt:lpstr>
      <vt:lpstr>Posto A4</vt:lpstr>
      <vt:lpstr>Posto A5</vt:lpstr>
      <vt:lpstr>Posto B</vt:lpstr>
      <vt:lpstr>Posto C</vt:lpstr>
      <vt:lpstr>Posto C1</vt:lpstr>
      <vt:lpstr>Posto D</vt:lpstr>
      <vt:lpstr>Posto E Fixo</vt:lpstr>
      <vt:lpstr>Posto E Não Fixo</vt:lpstr>
      <vt:lpstr>Posto E1 Fixo</vt:lpstr>
      <vt:lpstr>Posto E1 Não Fixo</vt:lpstr>
      <vt:lpstr>Posto E2 Fixo</vt:lpstr>
      <vt:lpstr>Posto E2 Não Fixo</vt:lpstr>
      <vt:lpstr>Posto E3 Fixo</vt:lpstr>
      <vt:lpstr> Posto E3 Não Fixo</vt:lpstr>
      <vt:lpstr>Posto E4 Fixo</vt:lpstr>
      <vt:lpstr> Posto E4 Não Fixo</vt:lpstr>
      <vt:lpstr>Posto H</vt:lpstr>
      <vt:lpstr>Posto ASPP-A</vt:lpstr>
      <vt:lpstr>Posto ASPP-A1</vt:lpstr>
      <vt:lpstr>Posto ASPP-B</vt:lpstr>
      <vt:lpstr>Posto ASPP-C</vt:lpstr>
      <vt:lpstr>Posto ASPP-D</vt:lpstr>
      <vt:lpstr>Posto ASPP-E</vt:lpstr>
      <vt:lpstr>Posto ASPP-E1</vt:lpstr>
      <vt:lpstr>IVI</vt:lpstr>
      <vt:lpstr>AN</vt:lpstr>
      <vt:lpstr>' Posto E3 Não Fixo'!Area_de_impressao</vt:lpstr>
      <vt:lpstr>' Posto E4 Não Fixo'!Area_de_impressao</vt:lpstr>
      <vt:lpstr>ENCARGOS!Area_de_impressao</vt:lpstr>
      <vt:lpstr>'INSUMOS DIVERSOS'!Area_de_impressao</vt:lpstr>
      <vt:lpstr>IVI!Area_de_impressao</vt:lpstr>
      <vt:lpstr>'Posto A'!Area_de_impressao</vt:lpstr>
      <vt:lpstr>'Posto A1'!Area_de_impressao</vt:lpstr>
      <vt:lpstr>'Posto A2'!Area_de_impressao</vt:lpstr>
      <vt:lpstr>'Posto A3'!Area_de_impressao</vt:lpstr>
      <vt:lpstr>'Posto A4'!Area_de_impressao</vt:lpstr>
      <vt:lpstr>'Posto A5'!Area_de_impressao</vt:lpstr>
      <vt:lpstr>'Posto ASPP-A'!Area_de_impressao</vt:lpstr>
      <vt:lpstr>'Posto ASPP-A1'!Area_de_impressao</vt:lpstr>
      <vt:lpstr>'Posto ASPP-B'!Area_de_impressao</vt:lpstr>
      <vt:lpstr>'Posto ASPP-C'!Area_de_impressao</vt:lpstr>
      <vt:lpstr>'Posto ASPP-D'!Area_de_impressao</vt:lpstr>
      <vt:lpstr>'Posto ASPP-E'!Area_de_impressao</vt:lpstr>
      <vt:lpstr>'Posto ASPP-E1'!Area_de_impressao</vt:lpstr>
      <vt:lpstr>'Posto B'!Area_de_impressao</vt:lpstr>
      <vt:lpstr>'Posto C'!Area_de_impressao</vt:lpstr>
      <vt:lpstr>'Posto C1'!Area_de_impressao</vt:lpstr>
      <vt:lpstr>'Posto D'!Area_de_impressao</vt:lpstr>
      <vt:lpstr>'Posto E Fixo'!Area_de_impressao</vt:lpstr>
      <vt:lpstr>'Posto E Não Fixo'!Area_de_impressao</vt:lpstr>
      <vt:lpstr>'Posto E1 Fixo'!Area_de_impressao</vt:lpstr>
      <vt:lpstr>'Posto E1 Não Fixo'!Area_de_impressao</vt:lpstr>
      <vt:lpstr>'Posto E2 Fixo'!Area_de_impressao</vt:lpstr>
      <vt:lpstr>'Posto E2 Não Fixo'!Area_de_impressao</vt:lpstr>
      <vt:lpstr>'Posto E3 Fixo'!Area_de_impressao</vt:lpstr>
      <vt:lpstr>'Posto E4 Fixo'!Area_de_impressao</vt:lpstr>
      <vt:lpstr>'Posto H'!Area_de_impressao</vt:lpstr>
      <vt:lpstr>RESUMO_PREÇOS!Area_de_impressao</vt:lpstr>
      <vt:lpstr>CS</vt:lpstr>
      <vt:lpstr>custo_desl_IVI</vt:lpstr>
      <vt:lpstr>ENCARGOS!DATA_DO_ORCAMENTO_ESTIMATIVO</vt:lpstr>
      <vt:lpstr>DiasUteis</vt:lpstr>
      <vt:lpstr>EQUIP</vt:lpstr>
      <vt:lpstr>FQP</vt:lpstr>
      <vt:lpstr>HorasUteisDia</vt:lpstr>
      <vt:lpstr>ISSQN</vt:lpstr>
      <vt:lpstr>ENCARGOS!PERC_DE_ENCARGOS_SOCIAIS</vt:lpstr>
      <vt:lpstr>ENCARGOS!PERC_ENCARGOS_TOTAL</vt:lpstr>
      <vt:lpstr>ENCARGOS!PERC_PROVISAO_RESCISAO_CISET</vt:lpstr>
      <vt:lpstr>ENCARGOS!PERC_PROVISAO_RESCISAO_CJF</vt:lpstr>
      <vt:lpstr>PERIC</vt:lpstr>
      <vt:lpstr>PISO</vt:lpstr>
      <vt:lpstr>ENCARGOS!RAMO</vt:lpstr>
      <vt:lpstr>ENCARGOS!Titulos_de_impressao</vt:lpstr>
      <vt:lpstr>TU</vt:lpstr>
      <vt:lpstr>ENCARGOS!UG</vt:lpstr>
      <vt:lpstr>UNIF</vt:lpstr>
      <vt:lpstr>VH</vt:lpstr>
      <vt:lpstr>VHE</vt:lpstr>
      <vt:lpstr>VHNR</vt:lpstr>
      <vt:lpstr>VIGENCIA</vt:lpstr>
      <vt:lpstr>VR</vt:lpstr>
      <vt:lpstr>VT</vt:lpstr>
    </vt:vector>
  </TitlesOfParts>
  <Manager/>
  <Company>Caixa Econômica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c106692</dc:creator>
  <cp:keywords/>
  <dc:description/>
  <cp:lastModifiedBy>Eduardo Antonio Tofani Santos Luz</cp:lastModifiedBy>
  <cp:revision/>
  <cp:lastPrinted>2025-06-13T22:35:18Z</cp:lastPrinted>
  <dcterms:created xsi:type="dcterms:W3CDTF">2018-03-23T17:02:01Z</dcterms:created>
  <dcterms:modified xsi:type="dcterms:W3CDTF">2025-11-13T17:57:19Z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iteId">
    <vt:lpwstr>ab9bba98-684a-43fb-add8-9c2bebede229</vt:lpwstr>
  </property>
  <property fmtid="{D5CDD505-2E9C-101B-9397-08002B2CF9AE}" pid="4" name="MSIP_Label_fde7aacd-7cc4-4c31-9e6f-7ef306428f09_Owner">
    <vt:lpwstr>c028346@corp.caixa.gov.br</vt:lpwstr>
  </property>
  <property fmtid="{D5CDD505-2E9C-101B-9397-08002B2CF9AE}" pid="5" name="MSIP_Label_fde7aacd-7cc4-4c31-9e6f-7ef306428f09_SetDate">
    <vt:lpwstr>2020-01-30T19:34:11.8413856Z</vt:lpwstr>
  </property>
  <property fmtid="{D5CDD505-2E9C-101B-9397-08002B2CF9AE}" pid="6" name="MSIP_Label_fde7aacd-7cc4-4c31-9e6f-7ef306428f09_Name">
    <vt:lpwstr>#PUBLICO</vt:lpwstr>
  </property>
  <property fmtid="{D5CDD505-2E9C-101B-9397-08002B2CF9AE}" pid="7" name="MSIP_Label_fde7aacd-7cc4-4c31-9e6f-7ef306428f09_Application">
    <vt:lpwstr>Microsoft Azure Information Protection</vt:lpwstr>
  </property>
  <property fmtid="{D5CDD505-2E9C-101B-9397-08002B2CF9AE}" pid="8" name="MSIP_Label_fde7aacd-7cc4-4c31-9e6f-7ef306428f09_ActionId">
    <vt:lpwstr>67dcfeed-3a59-4191-ad51-d17459967c85</vt:lpwstr>
  </property>
  <property fmtid="{D5CDD505-2E9C-101B-9397-08002B2CF9AE}" pid="9" name="MSIP_Label_fde7aacd-7cc4-4c31-9e6f-7ef306428f09_Extended_MSFT_Method">
    <vt:lpwstr>Manual</vt:lpwstr>
  </property>
  <property fmtid="{D5CDD505-2E9C-101B-9397-08002B2CF9AE}" pid="10" name="Sensitivity">
    <vt:lpwstr>#PUBLICO</vt:lpwstr>
  </property>
  <property fmtid="{D5CDD505-2E9C-101B-9397-08002B2CF9AE}" pid="11" name="ContentTypeId">
    <vt:lpwstr>0x010100E3157BE33B390F498D087A0852654C86</vt:lpwstr>
  </property>
  <property fmtid="{D5CDD505-2E9C-101B-9397-08002B2CF9AE}" pid="12" name="MediaServiceImageTags">
    <vt:lpwstr/>
  </property>
</Properties>
</file>